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631FCB4-6125-4406-BFA5-F4A598B02BAD}" xr6:coauthVersionLast="36" xr6:coauthVersionMax="36" xr10:uidLastSave="{00000000-0000-0000-0000-000000000000}"/>
  <bookViews>
    <workbookView xWindow="-105" yWindow="-105" windowWidth="22785" windowHeight="146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<sst xmlns="http://schemas.openxmlformats.org/spreadsheetml/2006/main" count="525" uniqueCount="220">
  <si>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</si>
  <si>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</si>
  <si>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</si>
  <si>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</si>
  <si>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</si>
  <si>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</si>
  <si>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</si>
  <si>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</si>
  <si>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</si>
  <si>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</si>
  <si>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</si>
  <si>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</si>
  <si>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</si>
  <si>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</si>
  <si>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</si>
  <si>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</si>
  <si>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</si>
  <si>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</si>
  <si>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</si>
  <si>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</si>
  <si>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</si>
  <si>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</si>
  <si>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</si>
  <si>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</si>
  <si>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</si>
  <si>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</si>
  <si>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</si>
  <si>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</si>
  <si>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</si>
  <si>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</si>
  <si>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</si>
  <si>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</si>
  <si>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</si>
  <si>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</si>
  <si>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</si>
  <si>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</si>
  <si>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</si>
  <si>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</si>
  <si>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</si>
  <si>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</si>
  <si>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</si>
  <si>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</si>
  <si>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</si>
  <si>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</si>
  <si>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</si>
  <si>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</si>
  <si>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</si>
  <si>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</si>
  <si>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</si>
  <si>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</si>
  <si>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</si>
  <si>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</si>
  <si>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</si>
  <si>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</si>
  <si>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</si>
  <si>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</si>
  <si>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</si>
  <si>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</si>
  <si>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</si>
  <si>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</si>
  <si>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</si>
  <si>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</si>
  <si>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</si>
  <si>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</si>
  <si>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</si>
  <si>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</si>
  <si>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</si>
  <si>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</si>
  <si>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</si>
  <si>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</si>
  <si>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</si>
  <si>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</si>
  <si>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</si>
  <si>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</si>
  <si>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</si>
  <si>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</si>
  <si>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</si>
  <si>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</si>
  <si>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</si>
  <si>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</si>
  <si>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</si>
  <si>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</si>
  <si>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</si>
  <si>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</si>
  <si>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</si>
  <si>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</si>
  <si>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</si>
  <si>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</si>
  <si>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</si>
  <si>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</si>
  <si>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</si>
  <si>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</si>
  <si>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</si>
  <si>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</si>
  <si>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</si>
  <si>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</si>
  <si>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</si>
  <si>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</si>
  <si>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</si>
  <si>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</si>
  <si>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</si>
  <si>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</si>
  <si>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</si>
  <si>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</si>
  <si>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</si>
  <si>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</si>
  <si>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</si>
  <si>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</si>
  <si>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</si>
  <si>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</si>
  <si>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</si>
  <si>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</si>
  <si>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</si>
  <si>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</si>
  <si>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</si>
  <si>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</si>
  <si>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</si>
  <si>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</si>
  <si>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</si>
  <si>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</si>
  <si>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</si>
  <si>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</si>
  <si>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</si>
  <si>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</si>
  <si>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</si>
  <si>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</si>
  <si>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</si>
  <si>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</si>
  <si>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</si>
  <si>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</si>
  <si>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</si>
  <si>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</si>
  <si>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</si>
  <si>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</si>
  <si>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</si>
  <si>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</si>
  <si>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</si>
  <si>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</si>
  <si>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</si>
  <si>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</si>
  <si>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</si>
  <si>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</si>
  <si>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</si>
  <si>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</si>
  <si>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</si>
  <si>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</si>
  <si>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</si>
  <si>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</si>
  <si>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</si>
  <si>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</si>
  <si>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</si>
  <si>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</si>
  <si>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</si>
  <si>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</si>
  <si>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</si>
  <si>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</si>
  <si>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</si>
  <si>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</si>
  <si>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</si>
  <si>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</si>
  <si>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</si>
  <si>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</si>
  <si>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</si>
  <si>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</si>
  <si>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</si>
  <si>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</si>
  <si>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</si>
  <si>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</si>
  <si>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</si>
  <si>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</si>
  <si>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</si>
  <si>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</si>
  <si>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</si>
  <si>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</si>
  <si>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</si>
  <si>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</si>
  <si>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</si>
  <si>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</si>
  <si>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</si>
  <si>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</si>
  <si>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</si>
  <si>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</si>
  <si>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</si>
  <si>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</si>
  <si>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</si>
  <si>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</si>
  <si>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</si>
  <si>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</si>
  <si>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</si>
  <si>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</si>
  <si>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</si>
  <si>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</si>
  <si>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</si>
  <si>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</si>
  <si>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</si>
  <si>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</si>
  <si>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</si>
  <si>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</si>
  <si>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</si>
  <si>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</si>
  <si>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</si>
  <si>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</si>
  <si>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</si>
  <si>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</si>
  <si>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</si>
  <si>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</si>
  <si>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</si>
  <si>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</si>
  <si>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</si>
  <si>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</si>
  <si>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</si>
  <si>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</si>
  <si>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</si>
  <si>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</si>
  <si>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</si>
  <si>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</si>
  <si>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</si>
  <si>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</si>
  <si>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</si>
  <si>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TransnetBW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</si>
</sst>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 numFmtId="174"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wrapText="1"/>
      <protection locked="0"/>
    </xf>
    <xf numFmtId="171" fontId="32" fillId="22" borderId="1" xfId="66" applyNumberFormat="1" applyFill="1" applyBorder="1" applyAlignment="1" applyProtection="1">
      <alignment horizontal="center" vertical="center" wrapText="1"/>
      <protection locked="0"/>
    </xf>
    <xf numFmtId="174" fontId="26"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570312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10000502</v>
      </c>
    </row>
    <row r="7" spans="1:3" ht="21" customHeight="1">
      <c r="B7" s="3" t="s">
        <v>5</v>
      </c>
      <c r="C7" s="62"/>
    </row>
    <row r="8" spans="1:3">
      <c r="B8" s="3" t="s">
        <v>6</v>
      </c>
      <c r="C8" s="124"/>
    </row>
    <row r="9" spans="1:3">
      <c r="B9" s="2" t="s">
        <v>7</v>
      </c>
      <c r="C9" s="125"/>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60" zoomScaleNormal="60" workbookViewId="0">
      <selection activeCell="C54" sqref="C54"/>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U14" sqref="U14"/>
    </sheetView>
  </sheetViews>
  <sheetFormatPr baseColWidth="10" defaultColWidth="11.42578125" defaultRowHeight="15.75"/>
  <cols>
    <col min="1" max="1" width="6.42578125" style="45" customWidth="1"/>
    <col min="2" max="2" width="87.5703125" style="108" customWidth="1"/>
    <col min="3" max="17" width="19.5703125" style="45" customWidth="1"/>
    <col min="18" max="18" width="19.85546875" style="45" customWidth="1"/>
    <col min="19" max="19" width="22.140625" style="45" bestFit="1"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121">
        <v>144836.08799999999</v>
      </c>
      <c r="D3" s="121">
        <v>159634.19999999998</v>
      </c>
      <c r="E3" s="121">
        <v>165709.07</v>
      </c>
      <c r="F3" s="121">
        <v>182091.05999999997</v>
      </c>
      <c r="G3" s="121">
        <v>221549.34040000002</v>
      </c>
      <c r="H3" s="121">
        <v>312815.42239999998</v>
      </c>
      <c r="I3" s="121">
        <v>537277.44400000013</v>
      </c>
      <c r="J3" s="121">
        <v>620748.26</v>
      </c>
      <c r="K3" s="121">
        <v>695455.20000000007</v>
      </c>
      <c r="L3" s="121">
        <v>852330.81599999999</v>
      </c>
      <c r="M3" s="121">
        <v>860361.84000000008</v>
      </c>
      <c r="N3" s="121">
        <v>852638.11200000008</v>
      </c>
      <c r="O3" s="121">
        <v>936951.84000000008</v>
      </c>
      <c r="P3" s="121">
        <v>1084976.6400000001</v>
      </c>
      <c r="Q3" s="121">
        <v>1390754.6640000001</v>
      </c>
      <c r="R3" s="121">
        <v>1768199.112</v>
      </c>
      <c r="S3" s="26">
        <v>1837549.584</v>
      </c>
    </row>
    <row r="4" spans="1:19" ht="18.75" customHeight="1">
      <c r="A4" s="93">
        <v>2</v>
      </c>
      <c r="B4" s="97" t="s">
        <v>17</v>
      </c>
      <c r="C4" s="126">
        <v>87.02</v>
      </c>
      <c r="D4" s="126">
        <v>95.474999999999994</v>
      </c>
      <c r="E4" s="126">
        <v>97.775000000000006</v>
      </c>
      <c r="F4" s="126">
        <v>107.925</v>
      </c>
      <c r="G4" s="126">
        <v>130.72300000000001</v>
      </c>
      <c r="H4" s="126">
        <v>186.244</v>
      </c>
      <c r="I4" s="126">
        <v>330.02300000000002</v>
      </c>
      <c r="J4" s="126">
        <v>381.29500000000002</v>
      </c>
      <c r="K4" s="126">
        <v>439.05</v>
      </c>
      <c r="L4" s="126">
        <v>533.24</v>
      </c>
      <c r="M4" s="126">
        <v>540.70000000000005</v>
      </c>
      <c r="N4" s="126">
        <v>543.22</v>
      </c>
      <c r="O4" s="126">
        <v>591.51</v>
      </c>
      <c r="P4" s="126">
        <v>684.96</v>
      </c>
      <c r="Q4" s="126">
        <v>866.19</v>
      </c>
      <c r="R4" s="126">
        <v>1101.27</v>
      </c>
      <c r="S4" s="26">
        <v>1154.82</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122">
        <v>1599153767.26</v>
      </c>
      <c r="D6" s="122">
        <v>1964169689.6099999</v>
      </c>
      <c r="E6" s="122">
        <v>2503077928.2799997</v>
      </c>
      <c r="F6" s="122">
        <v>2350529322.23</v>
      </c>
      <c r="G6" s="122">
        <v>2765111866.8899999</v>
      </c>
      <c r="H6" s="122">
        <v>3343715049.71</v>
      </c>
      <c r="I6" s="122">
        <v>5144488263.4399996</v>
      </c>
      <c r="J6" s="122">
        <v>5402996674.5499992</v>
      </c>
      <c r="K6" s="122">
        <v>5828499496.79</v>
      </c>
      <c r="L6" s="122">
        <v>5968825295.8800001</v>
      </c>
      <c r="M6" s="122">
        <v>5908477341.8100004</v>
      </c>
      <c r="N6" s="122">
        <v>6418396937.4300003</v>
      </c>
      <c r="O6" s="122">
        <v>6784093453.5500002</v>
      </c>
      <c r="P6" s="122">
        <v>6923671656.1699896</v>
      </c>
      <c r="Q6" s="122">
        <v>7606762708.0299797</v>
      </c>
      <c r="R6" s="122">
        <v>8983219539.1800003</v>
      </c>
      <c r="S6" s="27">
        <v>8353096974.8699999</v>
      </c>
    </row>
    <row r="7" spans="1:19" ht="18.75" customHeight="1">
      <c r="A7" s="96" t="s">
        <v>23</v>
      </c>
      <c r="B7" s="103" t="s">
        <v>24</v>
      </c>
      <c r="C7" s="122">
        <v>1139864247.5700002</v>
      </c>
      <c r="D7" s="122">
        <v>1475519301.6500001</v>
      </c>
      <c r="E7" s="122">
        <v>1937936488.1800001</v>
      </c>
      <c r="F7" s="122">
        <v>1807372977.0799999</v>
      </c>
      <c r="G7" s="122">
        <v>2210703728.7600002</v>
      </c>
      <c r="H7" s="122">
        <v>2862904981.6999998</v>
      </c>
      <c r="I7" s="122">
        <v>4596812570.3200006</v>
      </c>
      <c r="J7" s="122">
        <v>4922513123.1400003</v>
      </c>
      <c r="K7" s="122">
        <v>5368317633.1100006</v>
      </c>
      <c r="L7" s="122">
        <v>5388688305.3900003</v>
      </c>
      <c r="M7" s="122">
        <v>5394003347.9599991</v>
      </c>
      <c r="N7" s="122">
        <v>5807652193.3500004</v>
      </c>
      <c r="O7" s="122">
        <v>5888994449.1900253</v>
      </c>
      <c r="P7" s="122">
        <v>6134126019.6399918</v>
      </c>
      <c r="Q7" s="122">
        <v>6655164292.5499716</v>
      </c>
      <c r="R7" s="122">
        <v>7504375255.1599998</v>
      </c>
      <c r="S7" s="27">
        <v>4515443255.0100002</v>
      </c>
    </row>
    <row r="8" spans="1:19" ht="18.75" customHeight="1">
      <c r="A8" s="96" t="s">
        <v>26</v>
      </c>
      <c r="B8" s="103" t="s">
        <v>27</v>
      </c>
      <c r="C8" s="122">
        <v>0</v>
      </c>
      <c r="D8" s="122">
        <v>0</v>
      </c>
      <c r="E8" s="122">
        <v>0</v>
      </c>
      <c r="F8" s="122">
        <v>0</v>
      </c>
      <c r="G8" s="122">
        <v>0</v>
      </c>
      <c r="H8" s="122">
        <v>0</v>
      </c>
      <c r="I8" s="122">
        <v>0</v>
      </c>
      <c r="J8" s="122">
        <v>0</v>
      </c>
      <c r="K8" s="122">
        <v>0</v>
      </c>
      <c r="L8" s="122">
        <v>0</v>
      </c>
      <c r="M8" s="122">
        <v>0</v>
      </c>
      <c r="N8" s="122">
        <v>0</v>
      </c>
      <c r="O8" s="122">
        <v>0</v>
      </c>
      <c r="P8" s="122">
        <v>0</v>
      </c>
      <c r="Q8" s="122">
        <v>0</v>
      </c>
      <c r="R8" s="122">
        <v>0</v>
      </c>
      <c r="S8" s="27">
        <v>0</v>
      </c>
    </row>
    <row r="9" spans="1:19">
      <c r="A9" s="96" t="s">
        <v>29</v>
      </c>
      <c r="B9" s="103" t="s">
        <v>30</v>
      </c>
      <c r="C9" s="122">
        <v>459289519.68999982</v>
      </c>
      <c r="D9" s="122">
        <v>488650387.9599998</v>
      </c>
      <c r="E9" s="122">
        <v>565141440.09999967</v>
      </c>
      <c r="F9" s="122">
        <v>543156345.1500001</v>
      </c>
      <c r="G9" s="122">
        <v>554408138.12999964</v>
      </c>
      <c r="H9" s="122">
        <v>480810068.01000023</v>
      </c>
      <c r="I9" s="122">
        <v>547675693.11999893</v>
      </c>
      <c r="J9" s="122">
        <v>480483551.40999889</v>
      </c>
      <c r="K9" s="122">
        <v>460181863.67999935</v>
      </c>
      <c r="L9" s="122">
        <v>580136990.48999977</v>
      </c>
      <c r="M9" s="122">
        <v>514473993.85000134</v>
      </c>
      <c r="N9" s="122">
        <v>610744744.07999992</v>
      </c>
      <c r="O9" s="122">
        <v>895099004.35997486</v>
      </c>
      <c r="P9" s="122">
        <v>789545636.52999783</v>
      </c>
      <c r="Q9" s="122">
        <v>951598415.48000813</v>
      </c>
      <c r="R9" s="122">
        <v>1478844284.0200005</v>
      </c>
      <c r="S9" s="27">
        <v>3837653719.8599997</v>
      </c>
    </row>
    <row r="10" spans="1:19" ht="30">
      <c r="A10" s="93">
        <v>2</v>
      </c>
      <c r="B10" s="97" t="s">
        <v>32</v>
      </c>
      <c r="C10" s="122">
        <v>230742.76</v>
      </c>
      <c r="D10" s="122">
        <v>244627.09</v>
      </c>
      <c r="E10" s="122">
        <v>2930018.79</v>
      </c>
      <c r="F10" s="122">
        <v>-3847506.29</v>
      </c>
      <c r="G10" s="122">
        <v>1584936.1</v>
      </c>
      <c r="H10" s="122">
        <v>-1601884.05</v>
      </c>
      <c r="I10" s="122">
        <v>300177.59000000003</v>
      </c>
      <c r="J10" s="122">
        <v>27977.61</v>
      </c>
      <c r="K10" s="122">
        <v>566248.94999999995</v>
      </c>
      <c r="L10" s="122">
        <v>-317255.76</v>
      </c>
      <c r="M10" s="122">
        <v>711240.51</v>
      </c>
      <c r="N10" s="122">
        <v>446542.02</v>
      </c>
      <c r="O10" s="122">
        <v>-776667.57</v>
      </c>
      <c r="P10" s="122">
        <v>-394174.34</v>
      </c>
      <c r="Q10" s="122">
        <v>1671897.56</v>
      </c>
      <c r="R10" s="122">
        <v>3983555.04</v>
      </c>
      <c r="S10" s="27">
        <v>-3144814.59</v>
      </c>
    </row>
    <row r="11" spans="1:19" ht="18.75" customHeight="1">
      <c r="A11" s="93">
        <v>3</v>
      </c>
      <c r="B11" s="97" t="s">
        <v>34</v>
      </c>
      <c r="C11" s="122">
        <v>0</v>
      </c>
      <c r="D11" s="122">
        <v>0</v>
      </c>
      <c r="E11" s="122">
        <v>0</v>
      </c>
      <c r="F11" s="122">
        <v>0</v>
      </c>
      <c r="G11" s="122">
        <v>0</v>
      </c>
      <c r="H11" s="122">
        <v>0</v>
      </c>
      <c r="I11" s="122">
        <v>113148</v>
      </c>
      <c r="J11" s="122">
        <v>2888512.27</v>
      </c>
      <c r="K11" s="122">
        <v>4147045.39</v>
      </c>
      <c r="L11" s="122">
        <v>5768159.7599999998</v>
      </c>
      <c r="M11" s="122">
        <v>8279948.7800000003</v>
      </c>
      <c r="N11" s="122">
        <v>12287012.15</v>
      </c>
      <c r="O11" s="122">
        <v>14976332.82</v>
      </c>
      <c r="P11" s="122">
        <v>17762104.309999999</v>
      </c>
      <c r="Q11" s="122">
        <v>20235201.760000002</v>
      </c>
      <c r="R11" s="122">
        <v>19410245.489999998</v>
      </c>
      <c r="S11" s="27">
        <v>30965652.98</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122">
        <v>99852934.420000106</v>
      </c>
      <c r="D13" s="122">
        <v>113154338.78999998</v>
      </c>
      <c r="E13" s="122">
        <v>165350907.33999991</v>
      </c>
      <c r="F13" s="122">
        <v>176316510.32999992</v>
      </c>
      <c r="G13" s="122">
        <v>223102491.85000002</v>
      </c>
      <c r="H13" s="122">
        <v>183478904.21999979</v>
      </c>
      <c r="I13" s="122">
        <v>273966732.27000022</v>
      </c>
      <c r="J13" s="122">
        <v>192901721.81999978</v>
      </c>
      <c r="K13" s="122">
        <v>150365999.8400003</v>
      </c>
      <c r="L13" s="122">
        <v>178656088.06000012</v>
      </c>
      <c r="M13" s="122">
        <v>132907213.92</v>
      </c>
      <c r="N13" s="122">
        <v>149438685.21000013</v>
      </c>
      <c r="O13" s="122">
        <v>194876659.61000061</v>
      </c>
      <c r="P13" s="122">
        <v>188374345.42000049</v>
      </c>
      <c r="Q13" s="122">
        <v>239996452.68000031</v>
      </c>
      <c r="R13" s="122">
        <v>303681897.78000069</v>
      </c>
      <c r="S13" s="27">
        <v>926668460.57000017</v>
      </c>
    </row>
    <row r="14" spans="1:19" ht="30">
      <c r="A14" s="96" t="s">
        <v>23</v>
      </c>
      <c r="B14" s="97" t="s">
        <v>120</v>
      </c>
      <c r="C14" s="122">
        <v>0</v>
      </c>
      <c r="D14" s="122">
        <v>0</v>
      </c>
      <c r="E14" s="122">
        <v>0</v>
      </c>
      <c r="F14" s="122">
        <v>0</v>
      </c>
      <c r="G14" s="122">
        <v>0</v>
      </c>
      <c r="H14" s="122">
        <v>0</v>
      </c>
      <c r="I14" s="122">
        <v>0</v>
      </c>
      <c r="J14" s="122">
        <v>0</v>
      </c>
      <c r="K14" s="122">
        <v>0</v>
      </c>
      <c r="L14" s="122">
        <v>0</v>
      </c>
      <c r="M14" s="122">
        <v>0</v>
      </c>
      <c r="N14" s="122">
        <v>0</v>
      </c>
      <c r="O14" s="122">
        <v>0</v>
      </c>
      <c r="P14" s="122">
        <v>0</v>
      </c>
      <c r="Q14" s="122">
        <v>0</v>
      </c>
      <c r="R14" s="122">
        <v>0</v>
      </c>
      <c r="S14" s="27">
        <v>0</v>
      </c>
    </row>
    <row r="15" spans="1:19" ht="18.75" customHeight="1">
      <c r="A15" s="96" t="s">
        <v>26</v>
      </c>
      <c r="B15" s="97" t="s">
        <v>42</v>
      </c>
      <c r="C15" s="122">
        <v>0</v>
      </c>
      <c r="D15" s="122">
        <v>0</v>
      </c>
      <c r="E15" s="122">
        <v>0</v>
      </c>
      <c r="F15" s="122">
        <v>0</v>
      </c>
      <c r="G15" s="122">
        <v>0</v>
      </c>
      <c r="H15" s="122">
        <v>0</v>
      </c>
      <c r="I15" s="122">
        <v>0</v>
      </c>
      <c r="J15" s="122">
        <v>0</v>
      </c>
      <c r="K15" s="122">
        <v>0</v>
      </c>
      <c r="L15" s="122">
        <v>0</v>
      </c>
      <c r="M15" s="122">
        <v>0</v>
      </c>
      <c r="N15" s="122">
        <v>0</v>
      </c>
      <c r="O15" s="122">
        <v>0</v>
      </c>
      <c r="P15" s="122">
        <v>0</v>
      </c>
      <c r="Q15" s="122">
        <v>0</v>
      </c>
      <c r="R15" s="122">
        <v>0</v>
      </c>
      <c r="S15" s="27">
        <v>0</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19" ht="18.75" customHeight="1">
      <c r="A17" s="93">
        <v>1</v>
      </c>
      <c r="B17" s="97" t="s">
        <v>46</v>
      </c>
      <c r="C17" s="122">
        <v>7312584.5099999998</v>
      </c>
      <c r="D17" s="122">
        <v>7734787.1799999997</v>
      </c>
      <c r="E17" s="122">
        <v>9973701.6400000006</v>
      </c>
      <c r="F17" s="122">
        <v>11809501.48</v>
      </c>
      <c r="G17" s="122">
        <v>15340733.1</v>
      </c>
      <c r="H17" s="122">
        <v>20143208.32</v>
      </c>
      <c r="I17" s="122">
        <v>28432585.460000001</v>
      </c>
      <c r="J17" s="122">
        <v>31339191.670000002</v>
      </c>
      <c r="K17" s="122">
        <v>36727728.299999997</v>
      </c>
      <c r="L17" s="122">
        <v>45318824.409999996</v>
      </c>
      <c r="M17" s="122">
        <v>51411321.359999999</v>
      </c>
      <c r="N17" s="122">
        <v>51749461.32</v>
      </c>
      <c r="O17" s="122">
        <v>58291415.979999997</v>
      </c>
      <c r="P17" s="122">
        <v>69582295.75</v>
      </c>
      <c r="Q17" s="122">
        <v>85609442.569999993</v>
      </c>
      <c r="R17" s="122">
        <v>114061453.33</v>
      </c>
      <c r="S17" s="122">
        <v>142250599.44</v>
      </c>
    </row>
    <row r="18" spans="1:19" ht="18.75" customHeight="1">
      <c r="A18" s="98">
        <v>2</v>
      </c>
      <c r="B18" s="97" t="s">
        <v>48</v>
      </c>
      <c r="C18" s="122">
        <v>201033763.94999999</v>
      </c>
      <c r="D18" s="122">
        <v>265579414.75</v>
      </c>
      <c r="E18" s="122">
        <v>288169235.38999999</v>
      </c>
      <c r="F18" s="122">
        <v>235761057.78999999</v>
      </c>
      <c r="G18" s="122">
        <v>235797537.75</v>
      </c>
      <c r="H18" s="122">
        <v>225752489.91999999</v>
      </c>
      <c r="I18" s="122">
        <v>204434770.89000002</v>
      </c>
      <c r="J18" s="122">
        <v>200374733.08999997</v>
      </c>
      <c r="K18" s="122">
        <v>235045760.57999998</v>
      </c>
      <c r="L18" s="122">
        <v>302609886.93000007</v>
      </c>
      <c r="M18" s="122">
        <v>280036035.11000001</v>
      </c>
      <c r="N18" s="122">
        <v>396481634.34000003</v>
      </c>
      <c r="O18" s="122">
        <v>400266807.4800002</v>
      </c>
      <c r="P18" s="122">
        <v>427828618.87999898</v>
      </c>
      <c r="Q18" s="122">
        <v>480699789.86999899</v>
      </c>
      <c r="R18" s="122">
        <v>1017589005.0300002</v>
      </c>
      <c r="S18" s="122">
        <v>2660786788.8299999</v>
      </c>
    </row>
    <row r="19" spans="1:19" ht="18.75" customHeight="1">
      <c r="A19" s="96" t="s">
        <v>50</v>
      </c>
      <c r="B19" s="97" t="s">
        <v>51</v>
      </c>
      <c r="C19" s="122">
        <v>0</v>
      </c>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2">
        <v>0</v>
      </c>
    </row>
    <row r="20" spans="1:19" ht="30">
      <c r="A20" s="96" t="s">
        <v>53</v>
      </c>
      <c r="B20" s="97" t="s">
        <v>54</v>
      </c>
      <c r="C20" s="122">
        <v>0</v>
      </c>
      <c r="D20" s="122">
        <v>0</v>
      </c>
      <c r="E20" s="122">
        <v>0</v>
      </c>
      <c r="F20" s="122">
        <v>0</v>
      </c>
      <c r="G20" s="122">
        <v>0</v>
      </c>
      <c r="H20" s="122">
        <v>0</v>
      </c>
      <c r="I20" s="122">
        <v>0</v>
      </c>
      <c r="J20" s="122">
        <v>0</v>
      </c>
      <c r="K20" s="122">
        <v>0</v>
      </c>
      <c r="L20" s="122">
        <v>0</v>
      </c>
      <c r="M20" s="122">
        <v>0</v>
      </c>
      <c r="N20" s="122">
        <v>0</v>
      </c>
      <c r="O20" s="122">
        <v>0</v>
      </c>
      <c r="P20" s="122">
        <v>0</v>
      </c>
      <c r="Q20" s="122">
        <v>0</v>
      </c>
      <c r="R20" s="122">
        <v>0</v>
      </c>
      <c r="S20" s="122">
        <v>0</v>
      </c>
    </row>
    <row r="21" spans="1:19" ht="18.75" customHeight="1">
      <c r="A21" s="93">
        <v>3</v>
      </c>
      <c r="B21" s="97" t="s">
        <v>56</v>
      </c>
      <c r="C21" s="122">
        <v>12198174.65</v>
      </c>
      <c r="D21" s="122">
        <v>12883961.869999999</v>
      </c>
      <c r="E21" s="122">
        <v>13998458.390000001</v>
      </c>
      <c r="F21" s="122">
        <v>15515471.439999999</v>
      </c>
      <c r="G21" s="122">
        <v>37336151.890000001</v>
      </c>
      <c r="H21" s="122">
        <v>28507101.359999999</v>
      </c>
      <c r="I21" s="122">
        <v>40917597.039999999</v>
      </c>
      <c r="J21" s="122">
        <v>19898428.740000002</v>
      </c>
      <c r="K21" s="122">
        <v>21768064.039999999</v>
      </c>
      <c r="L21" s="122">
        <v>22956502.239999998</v>
      </c>
      <c r="M21" s="122">
        <v>31140796.350000005</v>
      </c>
      <c r="N21" s="122">
        <v>26058732.98</v>
      </c>
      <c r="O21" s="122">
        <v>28765739.089999996</v>
      </c>
      <c r="P21" s="122">
        <v>41278804.980000004</v>
      </c>
      <c r="Q21" s="122">
        <v>58828650.619999997</v>
      </c>
      <c r="R21" s="122">
        <v>95462810.870000005</v>
      </c>
      <c r="S21" s="122">
        <v>74514106.76000002</v>
      </c>
    </row>
    <row r="22" spans="1:19" ht="18.75" customHeight="1">
      <c r="A22" s="96" t="s">
        <v>58</v>
      </c>
      <c r="B22" s="97" t="s">
        <v>59</v>
      </c>
      <c r="C22" s="122">
        <v>0</v>
      </c>
      <c r="D22" s="122">
        <v>0</v>
      </c>
      <c r="E22" s="122">
        <v>0</v>
      </c>
      <c r="F22" s="122">
        <v>0</v>
      </c>
      <c r="G22" s="122">
        <v>0</v>
      </c>
      <c r="H22" s="122">
        <v>0</v>
      </c>
      <c r="I22" s="122">
        <v>0</v>
      </c>
      <c r="J22" s="122">
        <v>0</v>
      </c>
      <c r="K22" s="122">
        <v>0</v>
      </c>
      <c r="L22" s="122">
        <v>0</v>
      </c>
      <c r="M22" s="122">
        <v>0</v>
      </c>
      <c r="N22" s="122">
        <v>0</v>
      </c>
      <c r="O22" s="122">
        <v>0</v>
      </c>
      <c r="P22" s="122">
        <v>0</v>
      </c>
      <c r="Q22" s="122">
        <v>0</v>
      </c>
      <c r="R22" s="122">
        <v>0</v>
      </c>
      <c r="S22" s="122">
        <v>0</v>
      </c>
    </row>
    <row r="23" spans="1:19" ht="18.75" customHeight="1">
      <c r="A23" s="96" t="s">
        <v>61</v>
      </c>
      <c r="B23" s="97" t="s">
        <v>62</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3">
        <v>4</v>
      </c>
      <c r="B24" s="97" t="s">
        <v>64</v>
      </c>
      <c r="C24" s="122">
        <v>1923552.88</v>
      </c>
      <c r="D24" s="122">
        <v>11221668.939999999</v>
      </c>
      <c r="E24" s="122">
        <v>10688747.710000001</v>
      </c>
      <c r="F24" s="122">
        <v>20786389.27</v>
      </c>
      <c r="G24" s="122">
        <v>24202410.260000002</v>
      </c>
      <c r="H24" s="122">
        <v>21995196.370000001</v>
      </c>
      <c r="I24" s="122">
        <v>23219892.23</v>
      </c>
      <c r="J24" s="122">
        <v>25128059.379999999</v>
      </c>
      <c r="K24" s="122">
        <v>28632962.600000001</v>
      </c>
      <c r="L24" s="122">
        <v>31061880.870000001</v>
      </c>
      <c r="M24" s="122">
        <v>33734662.439999998</v>
      </c>
      <c r="N24" s="122">
        <v>39931562.960000001</v>
      </c>
      <c r="O24" s="122">
        <v>40425754.710000001</v>
      </c>
      <c r="P24" s="122">
        <v>40310509.399999999</v>
      </c>
      <c r="Q24" s="122">
        <v>43628407.799999997</v>
      </c>
      <c r="R24" s="122">
        <v>58567368.200000003</v>
      </c>
      <c r="S24" s="122">
        <v>60626973.029999994</v>
      </c>
    </row>
    <row r="25" spans="1:19" ht="18.75" customHeight="1">
      <c r="A25" s="93">
        <v>5</v>
      </c>
      <c r="B25" s="97" t="s">
        <v>66</v>
      </c>
      <c r="C25" s="122">
        <v>4432018.75</v>
      </c>
      <c r="D25" s="122">
        <v>3266905.43</v>
      </c>
      <c r="E25" s="122">
        <v>4006669.44</v>
      </c>
      <c r="F25" s="122">
        <v>2272443.54</v>
      </c>
      <c r="G25" s="122">
        <v>2431871.09</v>
      </c>
      <c r="H25" s="122">
        <v>1716619.7399999998</v>
      </c>
      <c r="I25" s="122">
        <v>136206.38</v>
      </c>
      <c r="J25" s="122">
        <v>85166.920000000013</v>
      </c>
      <c r="K25" s="122">
        <v>2223142.38</v>
      </c>
      <c r="L25" s="122">
        <v>936122.17000000016</v>
      </c>
      <c r="M25" s="122">
        <v>5845760.1000000006</v>
      </c>
      <c r="N25" s="122">
        <v>559875.87999999989</v>
      </c>
      <c r="O25" s="122">
        <v>637178.36999999988</v>
      </c>
      <c r="P25" s="122">
        <v>5146392.42</v>
      </c>
      <c r="Q25" s="122">
        <v>2526950.2299999995</v>
      </c>
      <c r="R25" s="122">
        <v>4677417.75</v>
      </c>
      <c r="S25" s="122">
        <v>9234392.6500000004</v>
      </c>
    </row>
    <row r="26" spans="1:19" ht="18.75" customHeight="1">
      <c r="A26" s="93">
        <v>6</v>
      </c>
      <c r="B26" s="97" t="s">
        <v>68</v>
      </c>
      <c r="C26" s="122">
        <v>2608741.02</v>
      </c>
      <c r="D26" s="122">
        <v>2528343</v>
      </c>
      <c r="E26" s="122">
        <v>2410732</v>
      </c>
      <c r="F26" s="122">
        <v>2437161.36</v>
      </c>
      <c r="G26" s="122">
        <v>3609565.38</v>
      </c>
      <c r="H26" s="122">
        <v>7144447.2300000004</v>
      </c>
      <c r="I26" s="122">
        <v>8332808.3200000003</v>
      </c>
      <c r="J26" s="122">
        <v>9157704.8899999987</v>
      </c>
      <c r="K26" s="122">
        <v>9251020.4699999988</v>
      </c>
      <c r="L26" s="122">
        <v>13755364.649999999</v>
      </c>
      <c r="M26" s="122">
        <v>8022499.5900000008</v>
      </c>
      <c r="N26" s="122">
        <v>11407436.960000001</v>
      </c>
      <c r="O26" s="122">
        <v>13552577.169999998</v>
      </c>
      <c r="P26" s="122">
        <v>15870475.539999999</v>
      </c>
      <c r="Q26" s="122">
        <v>23712187.890000001</v>
      </c>
      <c r="R26" s="122">
        <v>30835758.579999998</v>
      </c>
      <c r="S26" s="122">
        <v>17582578.5</v>
      </c>
    </row>
    <row r="27" spans="1:19" ht="18.75" customHeight="1">
      <c r="A27" s="93">
        <v>7</v>
      </c>
      <c r="B27" s="97" t="s">
        <v>69</v>
      </c>
      <c r="C27" s="122">
        <v>9733147.4399999995</v>
      </c>
      <c r="D27" s="122">
        <v>9970804.1899999995</v>
      </c>
      <c r="E27" s="122">
        <v>12254975.939999999</v>
      </c>
      <c r="F27" s="122">
        <v>16369345.550000001</v>
      </c>
      <c r="G27" s="122">
        <v>34524607.539999999</v>
      </c>
      <c r="H27" s="122">
        <v>14869871.83</v>
      </c>
      <c r="I27" s="122">
        <v>17036277.84</v>
      </c>
      <c r="J27" s="122">
        <v>34455222.530000001</v>
      </c>
      <c r="K27" s="122">
        <v>20645452.620000001</v>
      </c>
      <c r="L27" s="122">
        <v>31631429.41</v>
      </c>
      <c r="M27" s="122">
        <v>6638231.0499999989</v>
      </c>
      <c r="N27" s="122">
        <v>9343608.0199999996</v>
      </c>
      <c r="O27" s="122">
        <v>48840125.649999999</v>
      </c>
      <c r="P27" s="122">
        <v>74797217.680000007</v>
      </c>
      <c r="Q27" s="122">
        <v>24657614.52</v>
      </c>
      <c r="R27" s="122">
        <v>18308465.18</v>
      </c>
      <c r="S27" s="122">
        <v>43737304.920000002</v>
      </c>
    </row>
    <row r="28" spans="1:19" ht="18.75" customHeight="1">
      <c r="A28" s="99" t="s">
        <v>70</v>
      </c>
      <c r="B28" s="104" t="s">
        <v>71</v>
      </c>
      <c r="C28" s="122">
        <v>0</v>
      </c>
      <c r="D28" s="122">
        <v>0</v>
      </c>
      <c r="E28" s="122">
        <v>0</v>
      </c>
      <c r="F28" s="122">
        <v>0</v>
      </c>
      <c r="G28" s="122">
        <v>0</v>
      </c>
      <c r="H28" s="122">
        <v>0</v>
      </c>
      <c r="I28" s="122">
        <v>0</v>
      </c>
      <c r="J28" s="122">
        <v>8339.27</v>
      </c>
      <c r="K28" s="122">
        <v>0</v>
      </c>
      <c r="L28" s="122">
        <v>0</v>
      </c>
      <c r="M28" s="122">
        <v>74302.289999999994</v>
      </c>
      <c r="N28" s="122">
        <v>196163.20000000001</v>
      </c>
      <c r="O28" s="122">
        <v>150689.46999999997</v>
      </c>
      <c r="P28" s="122">
        <v>409667.15</v>
      </c>
      <c r="Q28" s="122">
        <v>135465.0400000001</v>
      </c>
      <c r="R28" s="122">
        <v>38016.359999999993</v>
      </c>
      <c r="S28" s="122">
        <v>205342.22999999998</v>
      </c>
    </row>
    <row r="29" spans="1:19" ht="18.75" customHeight="1">
      <c r="A29" s="99" t="s">
        <v>73</v>
      </c>
      <c r="B29" s="105" t="s">
        <v>74</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5" t="s">
        <v>76</v>
      </c>
      <c r="B30" s="101" t="s">
        <v>77</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78</v>
      </c>
      <c r="C31" s="122">
        <v>177791466.74000001</v>
      </c>
      <c r="D31" s="122">
        <v>177791466.74000001</v>
      </c>
      <c r="E31" s="122">
        <v>177791466.74000001</v>
      </c>
      <c r="F31" s="122">
        <v>177791466.74000001</v>
      </c>
      <c r="G31" s="122">
        <v>178140816.74000001</v>
      </c>
      <c r="H31" s="122">
        <v>178140816.74000001</v>
      </c>
      <c r="I31" s="122">
        <v>178140816.74000001</v>
      </c>
      <c r="J31" s="122">
        <v>178140816.74000001</v>
      </c>
      <c r="K31" s="122">
        <v>178140816.74000001</v>
      </c>
      <c r="L31" s="122">
        <v>178140816.74000001</v>
      </c>
      <c r="M31" s="122">
        <v>728140816.74000001</v>
      </c>
      <c r="N31" s="122">
        <v>728140816.74000001</v>
      </c>
      <c r="O31" s="122">
        <v>728140816.74000001</v>
      </c>
      <c r="P31" s="122">
        <v>728115816.74000001</v>
      </c>
      <c r="Q31" s="122">
        <v>728115816.74000001</v>
      </c>
      <c r="R31" s="122">
        <v>1478090066.23</v>
      </c>
      <c r="S31" s="27">
        <v>3178031698.3999996</v>
      </c>
    </row>
    <row r="32" spans="1:19" s="50" customFormat="1" ht="18.75" customHeight="1">
      <c r="A32" s="66" t="s">
        <v>23</v>
      </c>
      <c r="B32" s="106" t="s">
        <v>80</v>
      </c>
      <c r="C32" s="122">
        <v>3007360</v>
      </c>
      <c r="D32" s="122">
        <v>3007360</v>
      </c>
      <c r="E32" s="122">
        <v>3007360</v>
      </c>
      <c r="F32" s="122">
        <v>3007360</v>
      </c>
      <c r="G32" s="122">
        <v>3007360</v>
      </c>
      <c r="H32" s="122">
        <v>3007360</v>
      </c>
      <c r="I32" s="122">
        <v>3007360</v>
      </c>
      <c r="J32" s="122">
        <v>3007360</v>
      </c>
      <c r="K32" s="122">
        <v>3007360</v>
      </c>
      <c r="L32" s="122">
        <v>3007360</v>
      </c>
      <c r="M32" s="122">
        <v>3007360</v>
      </c>
      <c r="N32" s="122">
        <v>3007360</v>
      </c>
      <c r="O32" s="122">
        <v>3007360</v>
      </c>
      <c r="P32" s="122">
        <v>2982360</v>
      </c>
      <c r="Q32" s="122">
        <v>2982360</v>
      </c>
      <c r="R32" s="122">
        <v>2982360</v>
      </c>
      <c r="S32" s="27">
        <v>2956609.49</v>
      </c>
    </row>
    <row r="33" spans="1:19" s="50" customFormat="1" ht="18.75" customHeight="1">
      <c r="A33" s="66" t="s">
        <v>26</v>
      </c>
      <c r="B33" s="106" t="s">
        <v>81</v>
      </c>
      <c r="C33" s="122">
        <v>174522986.74000001</v>
      </c>
      <c r="D33" s="122">
        <v>174522986.74000001</v>
      </c>
      <c r="E33" s="122">
        <v>174522986.74000001</v>
      </c>
      <c r="F33" s="122">
        <v>174522986.74000001</v>
      </c>
      <c r="G33" s="122">
        <v>174522986.74000001</v>
      </c>
      <c r="H33" s="122">
        <v>174522986.74000001</v>
      </c>
      <c r="I33" s="122">
        <v>174522986.74000001</v>
      </c>
      <c r="J33" s="122">
        <v>174522986.74000001</v>
      </c>
      <c r="K33" s="122">
        <v>174522986.74000001</v>
      </c>
      <c r="L33" s="122">
        <v>174522986.74000001</v>
      </c>
      <c r="M33" s="122">
        <v>724522986.74000001</v>
      </c>
      <c r="N33" s="122">
        <v>724522986.74000001</v>
      </c>
      <c r="O33" s="122">
        <v>724522986.74000001</v>
      </c>
      <c r="P33" s="122">
        <v>724522986.74000001</v>
      </c>
      <c r="Q33" s="122">
        <v>724522986.74000001</v>
      </c>
      <c r="R33" s="122">
        <v>1474497236.23</v>
      </c>
      <c r="S33" s="27">
        <v>3174464618.9099998</v>
      </c>
    </row>
    <row r="34" spans="1:19" s="50" customFormat="1" ht="18.75" customHeight="1">
      <c r="A34" s="66" t="s">
        <v>29</v>
      </c>
      <c r="B34" s="106" t="s">
        <v>82</v>
      </c>
      <c r="C34" s="122">
        <v>261120</v>
      </c>
      <c r="D34" s="122">
        <v>261120</v>
      </c>
      <c r="E34" s="122">
        <v>261120</v>
      </c>
      <c r="F34" s="122">
        <v>261120</v>
      </c>
      <c r="G34" s="122">
        <v>610470</v>
      </c>
      <c r="H34" s="122">
        <v>610470</v>
      </c>
      <c r="I34" s="122">
        <v>610470</v>
      </c>
      <c r="J34" s="122">
        <v>610470</v>
      </c>
      <c r="K34" s="122">
        <v>610470</v>
      </c>
      <c r="L34" s="122">
        <v>610470</v>
      </c>
      <c r="M34" s="122">
        <v>610470</v>
      </c>
      <c r="N34" s="122">
        <v>610470</v>
      </c>
      <c r="O34" s="122">
        <v>610470</v>
      </c>
      <c r="P34" s="122">
        <v>610470</v>
      </c>
      <c r="Q34" s="122">
        <v>610470</v>
      </c>
      <c r="R34" s="122">
        <v>610470</v>
      </c>
      <c r="S34" s="27">
        <v>610470</v>
      </c>
    </row>
    <row r="35" spans="1:19" s="50" customFormat="1" ht="18.75" customHeight="1">
      <c r="A35" s="66" t="s">
        <v>83</v>
      </c>
      <c r="B35" s="106" t="s">
        <v>84</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27">
        <v>0</v>
      </c>
    </row>
    <row r="36" spans="1:19" s="50" customFormat="1" ht="18.75" customHeight="1">
      <c r="A36" s="66" t="s">
        <v>85</v>
      </c>
      <c r="B36" s="106" t="s">
        <v>86</v>
      </c>
      <c r="C36" s="122">
        <v>0</v>
      </c>
      <c r="D36" s="122">
        <v>0</v>
      </c>
      <c r="E36" s="122">
        <v>0</v>
      </c>
      <c r="F36" s="122">
        <v>0</v>
      </c>
      <c r="G36" s="122">
        <v>0</v>
      </c>
      <c r="H36" s="122">
        <v>0</v>
      </c>
      <c r="I36" s="122">
        <v>0</v>
      </c>
      <c r="J36" s="122">
        <v>0</v>
      </c>
      <c r="K36" s="122">
        <v>0</v>
      </c>
      <c r="L36" s="122">
        <v>0</v>
      </c>
      <c r="M36" s="122">
        <v>0</v>
      </c>
      <c r="N36" s="122">
        <v>0</v>
      </c>
      <c r="O36" s="122">
        <v>0</v>
      </c>
      <c r="P36" s="122">
        <v>0</v>
      </c>
      <c r="Q36" s="122">
        <v>0</v>
      </c>
      <c r="R36" s="122">
        <v>0</v>
      </c>
      <c r="S36" s="27">
        <v>0</v>
      </c>
    </row>
    <row r="37" spans="1:19" s="50" customFormat="1" ht="18.75" customHeight="1">
      <c r="A37" s="49">
        <v>2</v>
      </c>
      <c r="B37" s="106" t="s">
        <v>87</v>
      </c>
      <c r="C37" s="122">
        <v>208144397.28</v>
      </c>
      <c r="D37" s="122">
        <v>224458407</v>
      </c>
      <c r="E37" s="122">
        <v>213095440</v>
      </c>
      <c r="F37" s="122">
        <v>222438157</v>
      </c>
      <c r="G37" s="122">
        <v>319565222.25999999</v>
      </c>
      <c r="H37" s="122">
        <v>341995940</v>
      </c>
      <c r="I37" s="122">
        <v>348887158.66000003</v>
      </c>
      <c r="J37" s="122">
        <v>418509182.47000003</v>
      </c>
      <c r="K37" s="122">
        <v>841781190.05999994</v>
      </c>
      <c r="L37" s="122">
        <v>889822479.60000002</v>
      </c>
      <c r="M37" s="122">
        <v>865479733.64999998</v>
      </c>
      <c r="N37" s="122">
        <v>1181322211.8699999</v>
      </c>
      <c r="O37" s="122">
        <v>1217304723.4400001</v>
      </c>
      <c r="P37" s="122">
        <v>807745338.60000002</v>
      </c>
      <c r="Q37" s="122">
        <v>526336234.20999998</v>
      </c>
      <c r="R37" s="122">
        <v>2306241534.6399999</v>
      </c>
      <c r="S37" s="27">
        <v>2766056762.25</v>
      </c>
    </row>
    <row r="38" spans="1:19" s="50" customFormat="1" ht="18.75" customHeight="1">
      <c r="A38" s="49">
        <v>3</v>
      </c>
      <c r="B38" s="106" t="s">
        <v>88</v>
      </c>
      <c r="C38" s="122">
        <v>13077000</v>
      </c>
      <c r="D38" s="122">
        <v>63320471</v>
      </c>
      <c r="E38" s="122">
        <v>35353451</v>
      </c>
      <c r="F38" s="122">
        <v>42122311.859999999</v>
      </c>
      <c r="G38" s="122">
        <v>144397889</v>
      </c>
      <c r="H38" s="122">
        <v>131077514.15000001</v>
      </c>
      <c r="I38" s="122">
        <v>464463174.76999998</v>
      </c>
      <c r="J38" s="122">
        <v>99664970.569999993</v>
      </c>
      <c r="K38" s="122">
        <v>105655256.47</v>
      </c>
      <c r="L38" s="122">
        <v>91955785.5</v>
      </c>
      <c r="M38" s="122">
        <v>152005771.97</v>
      </c>
      <c r="N38" s="122">
        <v>165065709.22999999</v>
      </c>
      <c r="O38" s="122">
        <v>162323127.24000001</v>
      </c>
      <c r="P38" s="122">
        <v>136656379.68000001</v>
      </c>
      <c r="Q38" s="122">
        <v>1362867834.3199999</v>
      </c>
      <c r="R38" s="122">
        <v>658974667.15999997</v>
      </c>
      <c r="S38" s="27">
        <v>336274739.63</v>
      </c>
    </row>
    <row r="39" spans="1:19" s="50" customFormat="1" ht="18.75" customHeight="1">
      <c r="A39" s="49">
        <v>4</v>
      </c>
      <c r="B39" s="106" t="s">
        <v>89</v>
      </c>
      <c r="C39" s="122">
        <v>44285115.359999999</v>
      </c>
      <c r="D39" s="122">
        <v>88175686.879999995</v>
      </c>
      <c r="E39" s="122">
        <v>73281667.909999996</v>
      </c>
      <c r="F39" s="122">
        <v>109789262.55</v>
      </c>
      <c r="G39" s="122">
        <v>7889328.2999999998</v>
      </c>
      <c r="H39" s="122">
        <v>0</v>
      </c>
      <c r="I39" s="122">
        <v>1102000</v>
      </c>
      <c r="J39" s="122">
        <v>46446957</v>
      </c>
      <c r="K39" s="122">
        <v>65033168</v>
      </c>
      <c r="L39" s="122">
        <v>111051988.69</v>
      </c>
      <c r="M39" s="122">
        <v>167591242.30000001</v>
      </c>
      <c r="N39" s="122">
        <v>242615484.31999999</v>
      </c>
      <c r="O39" s="122">
        <v>297736799.37</v>
      </c>
      <c r="P39" s="122">
        <v>344521215.25999999</v>
      </c>
      <c r="Q39" s="122">
        <v>327367222.87</v>
      </c>
      <c r="R39" s="122">
        <v>471077646.06999999</v>
      </c>
      <c r="S39" s="27">
        <v>661136289.44000006</v>
      </c>
    </row>
    <row r="40" spans="1:19" s="50" customFormat="1" ht="18.75" customHeight="1">
      <c r="A40" s="49">
        <v>5</v>
      </c>
      <c r="B40" s="106" t="s">
        <v>90</v>
      </c>
      <c r="C40" s="123"/>
      <c r="D40" s="123"/>
      <c r="E40" s="123"/>
      <c r="F40" s="123"/>
      <c r="G40" s="123"/>
      <c r="H40" s="123"/>
      <c r="I40" s="123"/>
      <c r="J40" s="123"/>
      <c r="K40" s="123"/>
      <c r="L40" s="123"/>
      <c r="M40" s="123"/>
      <c r="N40" s="123"/>
      <c r="O40" s="123"/>
      <c r="P40" s="123"/>
      <c r="Q40" s="122"/>
      <c r="R40" s="122"/>
      <c r="S40" s="51"/>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v>0</v>
      </c>
      <c r="D42" s="51">
        <v>0</v>
      </c>
      <c r="E42" s="51">
        <v>0</v>
      </c>
      <c r="F42" s="51">
        <v>0</v>
      </c>
      <c r="G42" s="51">
        <v>68693623.959999993</v>
      </c>
      <c r="H42" s="51">
        <v>0</v>
      </c>
      <c r="I42" s="51">
        <v>234866445.99000001</v>
      </c>
      <c r="J42" s="51">
        <v>10076821.949999999</v>
      </c>
      <c r="K42" s="51">
        <v>0</v>
      </c>
      <c r="L42" s="51">
        <v>0</v>
      </c>
      <c r="M42" s="51">
        <v>0</v>
      </c>
      <c r="N42" s="51">
        <v>0</v>
      </c>
      <c r="O42" s="51">
        <v>0</v>
      </c>
      <c r="P42" s="51">
        <v>0</v>
      </c>
      <c r="Q42" s="123">
        <v>1056000000</v>
      </c>
      <c r="R42" s="123">
        <v>400000000</v>
      </c>
      <c r="S42" s="51">
        <v>0</v>
      </c>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ht="39.950000000000003" customHeight="1">
      <c r="A44" s="110" t="s">
        <v>122</v>
      </c>
      <c r="B44" s="111" t="s">
        <v>123</v>
      </c>
      <c r="C44" s="123">
        <v>1089549158.73</v>
      </c>
      <c r="D44" s="123">
        <v>1457389120.26</v>
      </c>
      <c r="E44" s="123">
        <v>1915855715.02</v>
      </c>
      <c r="F44" s="123">
        <v>1776359997.55</v>
      </c>
      <c r="G44" s="123">
        <v>2161325594.73</v>
      </c>
      <c r="H44" s="123">
        <v>2833529600.2000003</v>
      </c>
      <c r="I44" s="123">
        <v>4485801124.039999</v>
      </c>
      <c r="J44" s="123">
        <v>4650873791.0500002</v>
      </c>
      <c r="K44" s="123">
        <v>5101696251.5299997</v>
      </c>
      <c r="L44" s="123">
        <v>5121868962.9799995</v>
      </c>
      <c r="M44" s="123">
        <v>5052873824.5900002</v>
      </c>
      <c r="N44" s="123">
        <v>5469746324.2700005</v>
      </c>
      <c r="O44" s="123">
        <v>5546247897.5299997</v>
      </c>
      <c r="P44" s="123">
        <v>5612836837.3800001</v>
      </c>
      <c r="Q44" s="123">
        <v>6156139878.5799999</v>
      </c>
      <c r="R44" s="123">
        <v>6946156090.1499996</v>
      </c>
      <c r="S44" s="51">
        <v>3916026863.3799996</v>
      </c>
    </row>
    <row r="45" spans="1:19" ht="39.950000000000003" customHeight="1">
      <c r="A45" s="110" t="s">
        <v>124</v>
      </c>
      <c r="B45" s="111" t="s">
        <v>125</v>
      </c>
      <c r="C45" s="123">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51">
        <v>0</v>
      </c>
    </row>
    <row r="46" spans="1:19" ht="39.950000000000003" customHeight="1">
      <c r="A46" s="112" t="s">
        <v>26</v>
      </c>
      <c r="B46" s="111" t="s">
        <v>126</v>
      </c>
      <c r="C46" s="123">
        <v>0</v>
      </c>
      <c r="D46" s="123">
        <v>0</v>
      </c>
      <c r="E46" s="123">
        <v>0</v>
      </c>
      <c r="F46" s="123">
        <v>0</v>
      </c>
      <c r="G46" s="123">
        <v>0</v>
      </c>
      <c r="H46" s="123">
        <v>0</v>
      </c>
      <c r="I46" s="123">
        <v>0</v>
      </c>
      <c r="J46" s="123">
        <v>0</v>
      </c>
      <c r="K46" s="123">
        <v>0</v>
      </c>
      <c r="L46" s="123">
        <v>0</v>
      </c>
      <c r="M46" s="123">
        <v>0</v>
      </c>
      <c r="N46" s="123">
        <v>0</v>
      </c>
      <c r="O46" s="123">
        <v>0</v>
      </c>
      <c r="P46" s="123">
        <v>0</v>
      </c>
      <c r="Q46" s="123">
        <v>0</v>
      </c>
      <c r="R46" s="123">
        <v>0</v>
      </c>
      <c r="S46" s="51">
        <v>0</v>
      </c>
    </row>
    <row r="47" spans="1:19" ht="45">
      <c r="A47" s="110" t="s">
        <v>127</v>
      </c>
      <c r="B47" s="111" t="s">
        <v>128</v>
      </c>
      <c r="C47" s="123">
        <v>994108090.52999997</v>
      </c>
      <c r="D47" s="123">
        <v>1362790933.71</v>
      </c>
      <c r="E47" s="123">
        <v>1843401159.02</v>
      </c>
      <c r="F47" s="123">
        <v>1713755973.04</v>
      </c>
      <c r="G47" s="123">
        <v>2157882818.9900002</v>
      </c>
      <c r="H47" s="123">
        <v>2841016652.54</v>
      </c>
      <c r="I47" s="123">
        <v>4486262498.7799997</v>
      </c>
      <c r="J47" s="123">
        <v>4650873791.0500002</v>
      </c>
      <c r="K47" s="123">
        <v>5101696251.5300007</v>
      </c>
      <c r="L47" s="123">
        <v>5121868962.9800005</v>
      </c>
      <c r="M47" s="123">
        <v>5052873824.5900002</v>
      </c>
      <c r="N47" s="123">
        <v>5469746324.2700224</v>
      </c>
      <c r="O47" s="123">
        <v>5546247897.5300255</v>
      </c>
      <c r="P47" s="123">
        <v>5612836837.3799915</v>
      </c>
      <c r="Q47" s="123">
        <v>6156139878.5799694</v>
      </c>
      <c r="R47" s="123">
        <v>6946156090.1499996</v>
      </c>
      <c r="S47" s="51">
        <v>3916026863.3800001</v>
      </c>
    </row>
    <row r="48" spans="1:19" ht="45">
      <c r="A48" s="110" t="s">
        <v>129</v>
      </c>
      <c r="B48" s="111" t="s">
        <v>130</v>
      </c>
      <c r="C48" s="123">
        <v>0</v>
      </c>
      <c r="D48" s="123">
        <v>0</v>
      </c>
      <c r="E48" s="123">
        <v>0</v>
      </c>
      <c r="F48" s="123">
        <v>0</v>
      </c>
      <c r="G48" s="123">
        <v>0</v>
      </c>
      <c r="H48" s="123">
        <v>0</v>
      </c>
      <c r="I48" s="123">
        <v>0</v>
      </c>
      <c r="J48" s="123">
        <v>0</v>
      </c>
      <c r="K48" s="123">
        <v>0</v>
      </c>
      <c r="L48" s="123">
        <v>0</v>
      </c>
      <c r="M48" s="123">
        <v>0</v>
      </c>
      <c r="N48" s="123">
        <v>0</v>
      </c>
      <c r="O48" s="123">
        <v>0</v>
      </c>
      <c r="P48" s="123">
        <v>0</v>
      </c>
      <c r="Q48" s="123">
        <v>0</v>
      </c>
      <c r="R48" s="123">
        <v>0</v>
      </c>
      <c r="S48" s="51">
        <v>0</v>
      </c>
    </row>
    <row r="49" spans="1:19" ht="39.950000000000003" customHeight="1">
      <c r="A49" s="112" t="s">
        <v>83</v>
      </c>
      <c r="B49" s="111" t="s">
        <v>131</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51">
        <v>0</v>
      </c>
    </row>
    <row r="50" spans="1:19" ht="39.950000000000003" customHeight="1">
      <c r="A50" s="116" t="s">
        <v>50</v>
      </c>
      <c r="B50" s="115" t="s">
        <v>132</v>
      </c>
      <c r="C50" s="123">
        <v>0</v>
      </c>
      <c r="D50" s="123">
        <v>0</v>
      </c>
      <c r="E50" s="123">
        <v>0</v>
      </c>
      <c r="F50" s="123">
        <v>0</v>
      </c>
      <c r="G50" s="123">
        <v>0</v>
      </c>
      <c r="H50" s="123">
        <v>0</v>
      </c>
      <c r="I50" s="123">
        <v>70947837.060000002</v>
      </c>
      <c r="J50" s="123">
        <v>107736934.33</v>
      </c>
      <c r="K50" s="123">
        <v>84917626.129999995</v>
      </c>
      <c r="L50" s="123">
        <v>103307215.05</v>
      </c>
      <c r="M50" s="123">
        <v>146427415.91999999</v>
      </c>
      <c r="N50" s="123">
        <v>150132655.5800001</v>
      </c>
      <c r="O50" s="123">
        <v>149469645.58000004</v>
      </c>
      <c r="P50" s="123">
        <v>132109008.55000007</v>
      </c>
      <c r="Q50" s="123">
        <v>148463085.86000022</v>
      </c>
      <c r="R50" s="123">
        <v>171586268.85999972</v>
      </c>
      <c r="S50" s="51">
        <v>179962582.78999999</v>
      </c>
    </row>
    <row r="51" spans="1:19" ht="39.950000000000003" customHeight="1">
      <c r="A51" s="116" t="s">
        <v>53</v>
      </c>
      <c r="B51" s="115" t="s">
        <v>133</v>
      </c>
      <c r="C51" s="123">
        <v>0</v>
      </c>
      <c r="D51" s="123">
        <v>0</v>
      </c>
      <c r="E51" s="123">
        <v>0</v>
      </c>
      <c r="F51" s="123">
        <v>0</v>
      </c>
      <c r="G51" s="123">
        <v>0</v>
      </c>
      <c r="H51" s="123">
        <v>0</v>
      </c>
      <c r="I51" s="123">
        <v>70947837.060000002</v>
      </c>
      <c r="J51" s="123">
        <v>107736934.33</v>
      </c>
      <c r="K51" s="123">
        <v>84917626.129999995</v>
      </c>
      <c r="L51" s="123">
        <v>103307215.05</v>
      </c>
      <c r="M51" s="123">
        <v>146427415.91999999</v>
      </c>
      <c r="N51" s="123">
        <v>150132655.58000016</v>
      </c>
      <c r="O51" s="123">
        <v>149469645.58000007</v>
      </c>
      <c r="P51" s="123">
        <v>132109008.54999965</v>
      </c>
      <c r="Q51" s="123">
        <v>148463085.86000001</v>
      </c>
      <c r="R51" s="123">
        <v>171586268.85999984</v>
      </c>
      <c r="S51" s="51">
        <v>179962582.78999999</v>
      </c>
    </row>
    <row r="52" spans="1:19" ht="39.950000000000003" customHeight="1">
      <c r="A52" s="116" t="s">
        <v>98</v>
      </c>
      <c r="B52" s="115" t="s">
        <v>134</v>
      </c>
      <c r="C52" s="123">
        <v>0</v>
      </c>
      <c r="D52" s="123">
        <v>0</v>
      </c>
      <c r="E52" s="123">
        <v>0</v>
      </c>
      <c r="F52" s="123">
        <v>0</v>
      </c>
      <c r="G52" s="123">
        <v>0</v>
      </c>
      <c r="H52" s="123">
        <v>0</v>
      </c>
      <c r="I52" s="123">
        <v>0</v>
      </c>
      <c r="J52" s="123">
        <v>0</v>
      </c>
      <c r="K52" s="123">
        <v>0</v>
      </c>
      <c r="L52" s="123">
        <v>0</v>
      </c>
      <c r="M52" s="123">
        <v>0</v>
      </c>
      <c r="N52" s="123">
        <v>0</v>
      </c>
      <c r="O52" s="123">
        <v>0</v>
      </c>
      <c r="P52" s="123">
        <v>0</v>
      </c>
      <c r="Q52" s="123">
        <v>0</v>
      </c>
      <c r="R52" s="123">
        <v>0</v>
      </c>
      <c r="S52" s="51">
        <v>0</v>
      </c>
    </row>
    <row r="53" spans="1:19" ht="39.950000000000003" customHeight="1">
      <c r="A53" s="116" t="s">
        <v>135</v>
      </c>
      <c r="B53" s="115" t="s">
        <v>136</v>
      </c>
      <c r="C53" s="123">
        <v>0</v>
      </c>
      <c r="D53" s="123">
        <v>0</v>
      </c>
      <c r="E53" s="123">
        <v>0</v>
      </c>
      <c r="F53" s="123">
        <v>0</v>
      </c>
      <c r="G53" s="123">
        <v>0</v>
      </c>
      <c r="H53" s="123">
        <v>0</v>
      </c>
      <c r="I53" s="123">
        <v>0</v>
      </c>
      <c r="J53" s="123">
        <v>0</v>
      </c>
      <c r="K53" s="123">
        <v>0</v>
      </c>
      <c r="L53" s="123">
        <v>0</v>
      </c>
      <c r="M53" s="123">
        <v>0</v>
      </c>
      <c r="N53" s="123">
        <v>0</v>
      </c>
      <c r="O53" s="123">
        <v>0</v>
      </c>
      <c r="P53" s="123">
        <v>0</v>
      </c>
      <c r="Q53" s="123">
        <v>0</v>
      </c>
      <c r="R53" s="123">
        <v>0</v>
      </c>
      <c r="S53" s="51">
        <v>0</v>
      </c>
    </row>
    <row r="54" spans="1:19" ht="39.950000000000003" customHeight="1">
      <c r="A54" s="114" t="s">
        <v>58</v>
      </c>
      <c r="B54" s="113" t="s">
        <v>137</v>
      </c>
      <c r="C54" s="123">
        <v>156496602.46000001</v>
      </c>
      <c r="D54" s="123">
        <v>120434471.11999999</v>
      </c>
      <c r="E54" s="123">
        <v>96559997.930000007</v>
      </c>
      <c r="F54" s="123">
        <v>99494899.579999998</v>
      </c>
      <c r="G54" s="123">
        <v>57057749.649999999</v>
      </c>
      <c r="H54" s="123">
        <v>22628626.93</v>
      </c>
      <c r="I54" s="123">
        <v>34805854.25</v>
      </c>
      <c r="J54" s="123">
        <v>48796133.030000001</v>
      </c>
      <c r="K54" s="123">
        <v>65228153.090000004</v>
      </c>
      <c r="L54" s="123">
        <v>92826886.200000003</v>
      </c>
      <c r="M54" s="123">
        <v>168372032.11000001</v>
      </c>
      <c r="N54" s="123">
        <v>173105542.55000004</v>
      </c>
      <c r="O54" s="123">
        <v>161225505.54000014</v>
      </c>
      <c r="P54" s="123">
        <v>154721176.79000014</v>
      </c>
      <c r="Q54" s="123">
        <v>124598898.42000087</v>
      </c>
      <c r="R54" s="123">
        <v>148438038.94</v>
      </c>
      <c r="S54" s="51">
        <v>194076512.93000001</v>
      </c>
    </row>
    <row r="55" spans="1:19" ht="39.950000000000003" customHeight="1">
      <c r="A55" s="114" t="s">
        <v>61</v>
      </c>
      <c r="B55" s="113" t="s">
        <v>138</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51">
        <v>0</v>
      </c>
    </row>
    <row r="56" spans="1:19" ht="39.950000000000003" customHeight="1">
      <c r="A56" s="114" t="s">
        <v>139</v>
      </c>
      <c r="B56" s="113" t="s">
        <v>140</v>
      </c>
      <c r="C56" s="123">
        <v>0</v>
      </c>
      <c r="D56" s="123">
        <v>0</v>
      </c>
      <c r="E56" s="123">
        <v>0</v>
      </c>
      <c r="F56" s="123">
        <v>0</v>
      </c>
      <c r="G56" s="123">
        <v>0</v>
      </c>
      <c r="H56" s="123">
        <v>0</v>
      </c>
      <c r="I56" s="123">
        <v>0</v>
      </c>
      <c r="J56" s="123">
        <v>0</v>
      </c>
      <c r="K56" s="123">
        <v>0</v>
      </c>
      <c r="L56" s="123">
        <v>0</v>
      </c>
      <c r="M56" s="123">
        <v>0</v>
      </c>
      <c r="N56" s="123">
        <v>0</v>
      </c>
      <c r="O56" s="123">
        <v>0</v>
      </c>
      <c r="P56" s="123">
        <v>0</v>
      </c>
      <c r="Q56" s="123">
        <v>0</v>
      </c>
      <c r="R56" s="123">
        <v>0</v>
      </c>
      <c r="S56" s="51">
        <v>0</v>
      </c>
    </row>
    <row r="57" spans="1:19" ht="39.950000000000003" customHeight="1">
      <c r="A57" s="114" t="s">
        <v>141</v>
      </c>
      <c r="B57" s="113" t="s">
        <v>142</v>
      </c>
      <c r="C57" s="123">
        <v>152925815.09999999</v>
      </c>
      <c r="D57" s="123">
        <v>112734296.44</v>
      </c>
      <c r="E57" s="123">
        <v>102251232.39000002</v>
      </c>
      <c r="F57" s="123">
        <v>101578282</v>
      </c>
      <c r="G57" s="123">
        <v>57057749.649999999</v>
      </c>
      <c r="H57" s="123">
        <v>22628626.93</v>
      </c>
      <c r="I57" s="123">
        <v>34805854.25</v>
      </c>
      <c r="J57" s="123">
        <v>48796133.030000001</v>
      </c>
      <c r="K57" s="123">
        <v>65228153.090000004</v>
      </c>
      <c r="L57" s="123">
        <v>92826886.200000003</v>
      </c>
      <c r="M57" s="123">
        <v>168372032.11000001</v>
      </c>
      <c r="N57" s="123">
        <v>173105542.55000034</v>
      </c>
      <c r="O57" s="123">
        <v>161225505.54000032</v>
      </c>
      <c r="P57" s="123">
        <v>154721176.7900002</v>
      </c>
      <c r="Q57" s="123">
        <v>124598898.42000014</v>
      </c>
      <c r="R57" s="123">
        <v>148438038.93999988</v>
      </c>
      <c r="S57" s="51">
        <v>194076512.93000001</v>
      </c>
    </row>
    <row r="58" spans="1:19" ht="39.950000000000003" customHeight="1">
      <c r="A58" s="117" t="s">
        <v>143</v>
      </c>
      <c r="B58" s="118" t="s">
        <v>144</v>
      </c>
      <c r="C58" s="123">
        <v>0</v>
      </c>
      <c r="D58" s="123">
        <v>0</v>
      </c>
      <c r="E58" s="123">
        <v>0</v>
      </c>
      <c r="F58" s="123">
        <v>0</v>
      </c>
      <c r="G58" s="123">
        <v>0</v>
      </c>
      <c r="H58" s="123">
        <v>0</v>
      </c>
      <c r="I58" s="123">
        <v>0</v>
      </c>
      <c r="J58" s="123">
        <v>106140016.97</v>
      </c>
      <c r="K58" s="123">
        <v>102363877.77</v>
      </c>
      <c r="L58" s="123">
        <v>55692828.840000004</v>
      </c>
      <c r="M58" s="123">
        <v>21889461.68</v>
      </c>
      <c r="N58" s="123">
        <v>9185041.5599999782</v>
      </c>
      <c r="O58" s="123">
        <v>24795138.920000002</v>
      </c>
      <c r="P58" s="123">
        <v>229535214.76000002</v>
      </c>
      <c r="Q58" s="123">
        <v>228372552.5800001</v>
      </c>
      <c r="R58" s="123">
        <v>233753150.75999993</v>
      </c>
      <c r="S58" s="51">
        <v>222816563.40000001</v>
      </c>
    </row>
    <row r="59" spans="1:19" ht="39.950000000000003" customHeight="1">
      <c r="A59" s="117" t="s">
        <v>145</v>
      </c>
      <c r="B59" s="118" t="s">
        <v>146</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51">
        <v>0</v>
      </c>
    </row>
    <row r="60" spans="1:19" ht="39.950000000000003" customHeight="1">
      <c r="A60" s="117" t="s">
        <v>147</v>
      </c>
      <c r="B60" s="118" t="s">
        <v>148</v>
      </c>
      <c r="C60" s="123">
        <v>0</v>
      </c>
      <c r="D60" s="123">
        <v>0</v>
      </c>
      <c r="E60" s="123">
        <v>0</v>
      </c>
      <c r="F60" s="123">
        <v>0</v>
      </c>
      <c r="G60" s="123">
        <v>0</v>
      </c>
      <c r="H60" s="123">
        <v>0</v>
      </c>
      <c r="I60" s="123">
        <v>0</v>
      </c>
      <c r="J60" s="123">
        <v>0</v>
      </c>
      <c r="K60" s="123">
        <v>0</v>
      </c>
      <c r="L60" s="123">
        <v>0</v>
      </c>
      <c r="M60" s="123">
        <v>0</v>
      </c>
      <c r="N60" s="123">
        <v>0</v>
      </c>
      <c r="O60" s="123">
        <v>0</v>
      </c>
      <c r="P60" s="123">
        <v>0</v>
      </c>
      <c r="Q60" s="123">
        <v>0</v>
      </c>
      <c r="R60" s="123">
        <v>0</v>
      </c>
      <c r="S60" s="51">
        <v>0</v>
      </c>
    </row>
    <row r="61" spans="1:19" ht="39.950000000000003" customHeight="1">
      <c r="A61" s="117" t="s">
        <v>149</v>
      </c>
      <c r="B61" s="118" t="s">
        <v>150</v>
      </c>
      <c r="C61" s="123">
        <v>0</v>
      </c>
      <c r="D61" s="123">
        <v>0</v>
      </c>
      <c r="E61" s="123">
        <v>0</v>
      </c>
      <c r="F61" s="123">
        <v>0</v>
      </c>
      <c r="G61" s="123">
        <v>0</v>
      </c>
      <c r="H61" s="123">
        <v>0</v>
      </c>
      <c r="I61" s="123">
        <v>0</v>
      </c>
      <c r="J61" s="123">
        <v>106140016.97</v>
      </c>
      <c r="K61" s="123">
        <v>102363877.77</v>
      </c>
      <c r="L61" s="123">
        <v>55692828.840000004</v>
      </c>
      <c r="M61" s="123">
        <v>21889461.68</v>
      </c>
      <c r="N61" s="123">
        <v>9185041.5599999763</v>
      </c>
      <c r="O61" s="123">
        <v>24795138.920000013</v>
      </c>
      <c r="P61" s="123">
        <v>229535214.7600002</v>
      </c>
      <c r="Q61" s="123">
        <v>228372552.5800004</v>
      </c>
      <c r="R61" s="123">
        <v>233753150.76000014</v>
      </c>
      <c r="S61" s="51">
        <v>222816563.40000001</v>
      </c>
    </row>
    <row r="62" spans="1:19" ht="39.950000000000003" customHeight="1">
      <c r="A62" s="119" t="s">
        <v>151</v>
      </c>
      <c r="B62" s="120" t="s">
        <v>152</v>
      </c>
      <c r="C62" s="123">
        <v>0</v>
      </c>
      <c r="D62" s="123">
        <v>0</v>
      </c>
      <c r="E62" s="123">
        <v>0</v>
      </c>
      <c r="F62" s="123">
        <v>0</v>
      </c>
      <c r="G62" s="123">
        <v>0</v>
      </c>
      <c r="H62" s="123">
        <v>0</v>
      </c>
      <c r="I62" s="123">
        <v>0</v>
      </c>
      <c r="J62" s="123">
        <v>1510000</v>
      </c>
      <c r="K62" s="123">
        <v>5655664.7400000002</v>
      </c>
      <c r="L62" s="123">
        <v>4061086.12</v>
      </c>
      <c r="M62" s="123">
        <v>4222698.9400000004</v>
      </c>
      <c r="N62" s="123">
        <v>3755974.54</v>
      </c>
      <c r="O62" s="123">
        <v>7304466.1099999975</v>
      </c>
      <c r="P62" s="123">
        <v>4268336.8899999987</v>
      </c>
      <c r="Q62" s="123">
        <v>5329387.5399999991</v>
      </c>
      <c r="R62" s="123">
        <v>6749346.5100000016</v>
      </c>
      <c r="S62" s="51">
        <v>2872457</v>
      </c>
    </row>
    <row r="63" spans="1:19" ht="39.950000000000003" customHeight="1">
      <c r="A63" s="119" t="s">
        <v>153</v>
      </c>
      <c r="B63" s="120" t="s">
        <v>154</v>
      </c>
      <c r="C63" s="123">
        <v>0</v>
      </c>
      <c r="D63" s="123">
        <v>0</v>
      </c>
      <c r="E63" s="123">
        <v>0</v>
      </c>
      <c r="F63" s="123">
        <v>0</v>
      </c>
      <c r="G63" s="123">
        <v>0</v>
      </c>
      <c r="H63" s="123">
        <v>0</v>
      </c>
      <c r="I63" s="123">
        <v>0</v>
      </c>
      <c r="J63" s="123">
        <v>0</v>
      </c>
      <c r="K63" s="123">
        <v>0</v>
      </c>
      <c r="L63" s="123">
        <v>0</v>
      </c>
      <c r="M63" s="123">
        <v>0</v>
      </c>
      <c r="N63" s="123">
        <v>0</v>
      </c>
      <c r="O63" s="123">
        <v>0</v>
      </c>
      <c r="P63" s="123">
        <v>0</v>
      </c>
      <c r="Q63" s="123">
        <v>0</v>
      </c>
      <c r="R63" s="123">
        <v>0</v>
      </c>
      <c r="S63" s="51">
        <v>0</v>
      </c>
    </row>
    <row r="64" spans="1:19" ht="39.950000000000003" customHeight="1">
      <c r="A64" s="119" t="s">
        <v>155</v>
      </c>
      <c r="B64" s="120" t="s">
        <v>156</v>
      </c>
      <c r="C64" s="123">
        <v>0</v>
      </c>
      <c r="D64" s="123">
        <v>0</v>
      </c>
      <c r="E64" s="123">
        <v>0</v>
      </c>
      <c r="F64" s="123">
        <v>0</v>
      </c>
      <c r="G64" s="123">
        <v>0</v>
      </c>
      <c r="H64" s="123">
        <v>0</v>
      </c>
      <c r="I64" s="123">
        <v>0</v>
      </c>
      <c r="J64" s="123">
        <v>0</v>
      </c>
      <c r="K64" s="123">
        <v>0</v>
      </c>
      <c r="L64" s="123">
        <v>0</v>
      </c>
      <c r="M64" s="123">
        <v>0</v>
      </c>
      <c r="N64" s="123">
        <v>0</v>
      </c>
      <c r="O64" s="123">
        <v>0</v>
      </c>
      <c r="P64" s="123">
        <v>0</v>
      </c>
      <c r="Q64" s="123">
        <v>0</v>
      </c>
      <c r="R64" s="123">
        <v>0</v>
      </c>
      <c r="S64" s="51">
        <v>0</v>
      </c>
    </row>
    <row r="65" spans="1:19" ht="39.950000000000003" customHeight="1">
      <c r="A65" s="119" t="s">
        <v>157</v>
      </c>
      <c r="B65" s="120" t="s">
        <v>158</v>
      </c>
      <c r="C65" s="123">
        <v>0</v>
      </c>
      <c r="D65" s="123">
        <v>0</v>
      </c>
      <c r="E65" s="123">
        <v>0</v>
      </c>
      <c r="F65" s="123">
        <v>0</v>
      </c>
      <c r="G65" s="123">
        <v>0</v>
      </c>
      <c r="H65" s="123">
        <v>0</v>
      </c>
      <c r="I65" s="123">
        <v>0</v>
      </c>
      <c r="J65" s="123">
        <v>1510000</v>
      </c>
      <c r="K65" s="123">
        <v>5655664.7400000002</v>
      </c>
      <c r="L65" s="123">
        <v>4061086.12</v>
      </c>
      <c r="M65" s="123">
        <v>4222698.9400000004</v>
      </c>
      <c r="N65" s="123">
        <v>3755974.5400000024</v>
      </c>
      <c r="O65" s="123">
        <v>7304466.1100000218</v>
      </c>
      <c r="P65" s="123">
        <v>4268336.8900000006</v>
      </c>
      <c r="Q65" s="123">
        <v>5329387.5399999963</v>
      </c>
      <c r="R65" s="123">
        <v>6749346.5099999933</v>
      </c>
      <c r="S65" s="51">
        <v>3017971.68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3390" zoomScale="80" zoomScaleNormal="80" workbookViewId="0">
      <pane xSplit="2" topLeftCell="C1" activePane="topRight" state="frozen"/>
      <selection pane="topRight" activeCell="G15" sqref="G15"/>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v>4123685.4</v>
      </c>
    </row>
    <row r="4" spans="1:19">
      <c r="A4" s="38"/>
      <c r="B4" s="6">
        <v>2021</v>
      </c>
      <c r="C4" s="36"/>
      <c r="D4" s="36"/>
      <c r="E4" s="36"/>
      <c r="F4" s="36"/>
      <c r="G4" s="36"/>
      <c r="H4" s="36"/>
      <c r="I4" s="36"/>
      <c r="J4" s="36"/>
      <c r="K4" s="36"/>
      <c r="L4" s="36"/>
      <c r="M4" s="36"/>
      <c r="N4" s="36"/>
      <c r="O4" s="36"/>
      <c r="P4" s="36"/>
      <c r="Q4" s="36"/>
      <c r="R4" s="37">
        <v>28743261.370000001</v>
      </c>
      <c r="S4" s="37">
        <v>28904070.580000002</v>
      </c>
    </row>
    <row r="5" spans="1:19">
      <c r="B5" s="6">
        <v>2020</v>
      </c>
      <c r="C5" s="36"/>
      <c r="D5" s="36"/>
      <c r="E5" s="36"/>
      <c r="F5" s="36"/>
      <c r="G5" s="36"/>
      <c r="H5" s="36"/>
      <c r="I5" s="36"/>
      <c r="J5" s="36"/>
      <c r="K5" s="36"/>
      <c r="L5" s="36"/>
      <c r="M5" s="36"/>
      <c r="N5" s="36"/>
      <c r="O5" s="36"/>
      <c r="P5" s="36"/>
      <c r="Q5" s="37">
        <v>3620191.42</v>
      </c>
      <c r="R5" s="37">
        <v>3636431.92</v>
      </c>
      <c r="S5" s="37">
        <v>3635476.92</v>
      </c>
    </row>
    <row r="6" spans="1:19">
      <c r="B6" s="6">
        <v>2019</v>
      </c>
      <c r="C6" s="36"/>
      <c r="D6" s="36"/>
      <c r="E6" s="36"/>
      <c r="F6" s="36"/>
      <c r="G6" s="36"/>
      <c r="H6" s="36"/>
      <c r="I6" s="36"/>
      <c r="J6" s="36"/>
      <c r="K6" s="36"/>
      <c r="L6" s="36"/>
      <c r="M6" s="36"/>
      <c r="N6" s="36"/>
      <c r="O6" s="36"/>
      <c r="P6" s="37">
        <v>3260336.38</v>
      </c>
      <c r="Q6" s="37">
        <v>3289819.28</v>
      </c>
      <c r="R6" s="37">
        <v>3297163.28</v>
      </c>
      <c r="S6" s="37">
        <v>3297163.28</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1248499.1800000002</v>
      </c>
      <c r="O8" s="37">
        <v>1250750.53</v>
      </c>
      <c r="P8" s="37">
        <v>1251928.01</v>
      </c>
      <c r="Q8" s="37">
        <v>1251971.8700000001</v>
      </c>
      <c r="R8" s="37">
        <v>1251971.8700000001</v>
      </c>
      <c r="S8" s="37">
        <v>1251971.8700000001</v>
      </c>
    </row>
    <row r="9" spans="1:19">
      <c r="B9" s="6">
        <v>2016</v>
      </c>
      <c r="C9" s="36"/>
      <c r="D9" s="36"/>
      <c r="E9" s="36"/>
      <c r="F9" s="36"/>
      <c r="G9" s="36"/>
      <c r="H9" s="36"/>
      <c r="I9" s="36"/>
      <c r="J9" s="36"/>
      <c r="K9" s="36"/>
      <c r="L9" s="36"/>
      <c r="M9" s="37">
        <v>1565810.5</v>
      </c>
      <c r="N9" s="37">
        <v>1576780.05</v>
      </c>
      <c r="O9" s="37">
        <v>1565866.25</v>
      </c>
      <c r="P9" s="37">
        <v>1565866.25</v>
      </c>
      <c r="Q9" s="37">
        <v>1565866.25</v>
      </c>
      <c r="R9" s="37">
        <v>1565866.25</v>
      </c>
      <c r="S9" s="37">
        <v>1565866.25</v>
      </c>
    </row>
    <row r="10" spans="1:19">
      <c r="B10" s="6">
        <v>2015</v>
      </c>
      <c r="C10" s="36"/>
      <c r="D10" s="36"/>
      <c r="E10" s="36"/>
      <c r="F10" s="36"/>
      <c r="G10" s="36"/>
      <c r="H10" s="36"/>
      <c r="I10" s="36"/>
      <c r="J10" s="36"/>
      <c r="K10" s="36"/>
      <c r="L10" s="37">
        <v>4573153.67</v>
      </c>
      <c r="M10" s="37">
        <v>4579186.67</v>
      </c>
      <c r="N10" s="37">
        <v>4579186.67</v>
      </c>
      <c r="O10" s="37">
        <v>4735537</v>
      </c>
      <c r="P10" s="37">
        <v>4735537</v>
      </c>
      <c r="Q10" s="37">
        <v>4735537</v>
      </c>
      <c r="R10" s="37">
        <v>4735537</v>
      </c>
      <c r="S10" s="37">
        <v>4735537</v>
      </c>
    </row>
    <row r="11" spans="1:19">
      <c r="B11" s="6">
        <v>2014</v>
      </c>
      <c r="C11" s="36"/>
      <c r="D11" s="36"/>
      <c r="E11" s="36"/>
      <c r="F11" s="36"/>
      <c r="G11" s="36"/>
      <c r="H11" s="36"/>
      <c r="I11" s="36"/>
      <c r="J11" s="36"/>
      <c r="K11" s="37">
        <v>170885.82</v>
      </c>
      <c r="L11" s="37">
        <v>180112.02</v>
      </c>
      <c r="M11" s="37">
        <v>180112.02</v>
      </c>
      <c r="N11" s="37">
        <v>180112.02</v>
      </c>
      <c r="O11" s="37">
        <v>180112.02</v>
      </c>
      <c r="P11" s="37">
        <v>180112.02</v>
      </c>
      <c r="Q11" s="37">
        <v>180112.02</v>
      </c>
      <c r="R11" s="37">
        <v>180112.02</v>
      </c>
      <c r="S11" s="37">
        <v>180112.02</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170885.82</v>
      </c>
      <c r="L96" s="8">
        <f t="shared" si="0"/>
        <v>4753265.6899999995</v>
      </c>
      <c r="M96" s="8">
        <f>SUM(M9:M95)</f>
        <v>6325109.1899999995</v>
      </c>
      <c r="N96" s="11">
        <f>SUM(N5:N95)</f>
        <v>7584577.9199999999</v>
      </c>
      <c r="O96" s="11">
        <f>SUM(O5:O95)</f>
        <v>7732265.7999999998</v>
      </c>
      <c r="P96" s="11">
        <f>SUM(P5:P95)</f>
        <v>10993779.66</v>
      </c>
      <c r="Q96" s="11">
        <f>SUM(Q5:Q95)</f>
        <v>14643497.84</v>
      </c>
      <c r="R96" s="11">
        <f>SUM(R3:R95)</f>
        <v>43410343.710000001</v>
      </c>
      <c r="S96" s="11">
        <f>SUM(S3:S95)</f>
        <v>47693883.32</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v>894714</v>
      </c>
    </row>
    <row r="99" spans="1:19">
      <c r="A99" s="38"/>
      <c r="B99" s="6">
        <v>2021</v>
      </c>
      <c r="C99" s="36"/>
      <c r="D99" s="36"/>
      <c r="E99" s="36"/>
      <c r="F99" s="36"/>
      <c r="G99" s="36"/>
      <c r="H99" s="36"/>
      <c r="I99" s="36"/>
      <c r="J99" s="36"/>
      <c r="K99" s="36"/>
      <c r="L99" s="36"/>
      <c r="M99" s="36"/>
      <c r="N99" s="36"/>
      <c r="O99" s="36"/>
      <c r="P99" s="36"/>
      <c r="Q99" s="36"/>
      <c r="R99" s="37">
        <v>615859.41</v>
      </c>
      <c r="S99" s="37">
        <v>615859.41</v>
      </c>
    </row>
    <row r="100" spans="1:19">
      <c r="B100" s="6">
        <v>2020</v>
      </c>
      <c r="C100" s="36"/>
      <c r="D100" s="36"/>
      <c r="E100" s="36"/>
      <c r="F100" s="36"/>
      <c r="G100" s="36"/>
      <c r="H100" s="36"/>
      <c r="I100" s="36"/>
      <c r="J100" s="36"/>
      <c r="K100" s="36"/>
      <c r="L100" s="36"/>
      <c r="M100" s="36"/>
      <c r="N100" s="36"/>
      <c r="O100" s="36"/>
      <c r="P100" s="36"/>
      <c r="Q100" s="37">
        <v>84039.59</v>
      </c>
      <c r="R100" s="37">
        <v>84039.59</v>
      </c>
      <c r="S100" s="37">
        <v>84039.59</v>
      </c>
    </row>
    <row r="101" spans="1:19">
      <c r="A101" s="39"/>
      <c r="B101" s="6">
        <v>2019</v>
      </c>
      <c r="C101" s="36"/>
      <c r="D101" s="36"/>
      <c r="E101" s="36"/>
      <c r="F101" s="36"/>
      <c r="G101" s="36"/>
      <c r="H101" s="36"/>
      <c r="I101" s="36"/>
      <c r="J101" s="36"/>
      <c r="K101" s="36"/>
      <c r="L101" s="36"/>
      <c r="M101" s="36"/>
      <c r="N101" s="36"/>
      <c r="O101" s="36"/>
      <c r="P101" s="37">
        <v>509088.5</v>
      </c>
      <c r="Q101" s="37">
        <v>631597.81999999995</v>
      </c>
      <c r="R101" s="37">
        <v>631597.81999999995</v>
      </c>
      <c r="S101" s="37">
        <v>631597.81999999995</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3386743.21</v>
      </c>
      <c r="O103" s="37">
        <v>3386743.21</v>
      </c>
      <c r="P103" s="37">
        <v>3386743.21</v>
      </c>
      <c r="Q103" s="37">
        <v>3386743.21</v>
      </c>
      <c r="R103" s="37">
        <v>3386743.21</v>
      </c>
      <c r="S103" s="37">
        <v>3386743.21</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1204170.32</v>
      </c>
      <c r="M105" s="37">
        <v>1204170.32</v>
      </c>
      <c r="N105" s="37">
        <v>1204170.32</v>
      </c>
      <c r="O105" s="37">
        <v>1204170.32</v>
      </c>
      <c r="P105" s="37">
        <v>1204170.32</v>
      </c>
      <c r="Q105" s="37">
        <v>1204170.32</v>
      </c>
      <c r="R105" s="37">
        <v>1204170.32</v>
      </c>
      <c r="S105" s="37">
        <v>1204170.32</v>
      </c>
    </row>
    <row r="106" spans="1:19">
      <c r="B106" s="6">
        <v>2014</v>
      </c>
      <c r="C106" s="36"/>
      <c r="D106" s="36"/>
      <c r="E106" s="36"/>
      <c r="F106" s="36"/>
      <c r="G106" s="36"/>
      <c r="H106" s="36"/>
      <c r="I106" s="36"/>
      <c r="J106" s="36"/>
      <c r="K106" s="37">
        <v>47955.16</v>
      </c>
      <c r="L106" s="37">
        <v>47955.16</v>
      </c>
      <c r="M106" s="37">
        <v>47955.16</v>
      </c>
      <c r="N106" s="37">
        <v>47955.16</v>
      </c>
      <c r="O106" s="37">
        <v>47955.16</v>
      </c>
      <c r="P106" s="37">
        <v>47955.16</v>
      </c>
      <c r="Q106" s="37">
        <v>47955.16</v>
      </c>
      <c r="R106" s="37">
        <v>47955.16</v>
      </c>
      <c r="S106" s="37">
        <v>47955.16</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52813.9</v>
      </c>
      <c r="D114" s="37">
        <v>52813.9</v>
      </c>
      <c r="E114" s="37">
        <v>52813.9</v>
      </c>
      <c r="F114" s="37">
        <v>52813.9</v>
      </c>
      <c r="G114" s="37">
        <v>52813.9</v>
      </c>
      <c r="H114" s="37">
        <v>52813.9</v>
      </c>
      <c r="I114" s="37">
        <v>46798.04</v>
      </c>
      <c r="J114" s="37">
        <v>46798.04</v>
      </c>
      <c r="K114" s="37">
        <v>46798.04</v>
      </c>
      <c r="L114" s="37">
        <v>46798.04</v>
      </c>
      <c r="M114" s="37">
        <v>46798.04</v>
      </c>
      <c r="N114" s="37">
        <v>46798.04</v>
      </c>
      <c r="O114" s="37">
        <v>46798.04</v>
      </c>
      <c r="P114" s="37">
        <v>46798.04</v>
      </c>
      <c r="Q114" s="37">
        <v>46798.04</v>
      </c>
      <c r="R114" s="37">
        <v>46798.04</v>
      </c>
      <c r="S114" s="37">
        <v>46798.04</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f>SUM(C114:C190)</f>
        <v>52813.9</v>
      </c>
      <c r="D191" s="8">
        <f>SUM(D113:D190)</f>
        <v>52813.9</v>
      </c>
      <c r="E191" s="8">
        <f>SUM(E112:E190)</f>
        <v>52813.9</v>
      </c>
      <c r="F191" s="8">
        <f>SUM(F111:F190)</f>
        <v>52813.9</v>
      </c>
      <c r="G191" s="8">
        <f>SUM(G110:G190)</f>
        <v>52813.9</v>
      </c>
      <c r="H191" s="8">
        <f>SUM(H104:H190)</f>
        <v>52813.9</v>
      </c>
      <c r="I191" s="8">
        <f>SUM(I104:I190)</f>
        <v>46798.04</v>
      </c>
      <c r="J191" s="8">
        <f t="shared" ref="J191:L191" si="1">SUM(J104:J190)</f>
        <v>46798.04</v>
      </c>
      <c r="K191" s="8">
        <f>SUM(K104:K190)</f>
        <v>94753.200000000012</v>
      </c>
      <c r="L191" s="8">
        <f t="shared" si="1"/>
        <v>1298923.52</v>
      </c>
      <c r="M191" s="8">
        <f>SUM(M104:M190)</f>
        <v>1298923.52</v>
      </c>
      <c r="N191" s="11">
        <f>SUM(N99:N190)</f>
        <v>4685666.7300000004</v>
      </c>
      <c r="O191" s="11">
        <f>SUM(O99:O190)</f>
        <v>4685666.7300000004</v>
      </c>
      <c r="P191" s="11">
        <f>SUM(P99:P190)</f>
        <v>5194755.2300000004</v>
      </c>
      <c r="Q191" s="11">
        <f>SUM(Q99:Q190)</f>
        <v>5401304.1400000006</v>
      </c>
      <c r="R191" s="11">
        <f>SUM(R98:R190)</f>
        <v>6017163.5499999998</v>
      </c>
      <c r="S191" s="11">
        <f>SUM(S98:S190)</f>
        <v>6911877.5500000007</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v>10051608.550000001</v>
      </c>
    </row>
    <row r="194" spans="1:19">
      <c r="A194" s="38"/>
      <c r="B194" s="6">
        <v>2021</v>
      </c>
      <c r="C194" s="36"/>
      <c r="D194" s="36"/>
      <c r="E194" s="36"/>
      <c r="F194" s="36"/>
      <c r="G194" s="36"/>
      <c r="H194" s="36"/>
      <c r="I194" s="36"/>
      <c r="J194" s="36"/>
      <c r="K194" s="36"/>
      <c r="L194" s="36"/>
      <c r="M194" s="36"/>
      <c r="N194" s="36"/>
      <c r="O194" s="36"/>
      <c r="P194" s="36"/>
      <c r="Q194" s="36"/>
      <c r="R194" s="37">
        <v>39606127.909999996</v>
      </c>
      <c r="S194" s="37">
        <v>39628089.93</v>
      </c>
    </row>
    <row r="195" spans="1:19">
      <c r="B195" s="6">
        <v>2020</v>
      </c>
      <c r="C195" s="36"/>
      <c r="D195" s="36"/>
      <c r="E195" s="36"/>
      <c r="F195" s="36"/>
      <c r="G195" s="36"/>
      <c r="H195" s="36"/>
      <c r="I195" s="36"/>
      <c r="J195" s="36"/>
      <c r="K195" s="36"/>
      <c r="L195" s="36"/>
      <c r="M195" s="36"/>
      <c r="N195" s="36"/>
      <c r="O195" s="36"/>
      <c r="P195" s="36"/>
      <c r="Q195" s="37">
        <v>1591839.46</v>
      </c>
      <c r="R195" s="37">
        <v>1601654.39</v>
      </c>
      <c r="S195" s="37">
        <v>1599485.49</v>
      </c>
    </row>
    <row r="196" spans="1:19">
      <c r="A196" s="40"/>
      <c r="B196" s="6">
        <v>2019</v>
      </c>
      <c r="C196" s="36"/>
      <c r="D196" s="36"/>
      <c r="E196" s="36"/>
      <c r="F196" s="36"/>
      <c r="G196" s="36"/>
      <c r="H196" s="36"/>
      <c r="I196" s="36"/>
      <c r="J196" s="36"/>
      <c r="K196" s="36"/>
      <c r="L196" s="36"/>
      <c r="M196" s="36"/>
      <c r="N196" s="36"/>
      <c r="O196" s="36"/>
      <c r="P196" s="37">
        <v>3762742.81</v>
      </c>
      <c r="Q196" s="37">
        <v>3784492.52</v>
      </c>
      <c r="R196" s="37">
        <v>3887548.81</v>
      </c>
      <c r="S196" s="37">
        <v>3887570.65</v>
      </c>
    </row>
    <row r="197" spans="1:19">
      <c r="A197" s="40"/>
      <c r="B197" s="6">
        <v>2018</v>
      </c>
      <c r="C197" s="36"/>
      <c r="D197" s="36"/>
      <c r="E197" s="36"/>
      <c r="F197" s="36"/>
      <c r="G197" s="36"/>
      <c r="H197" s="36"/>
      <c r="I197" s="36"/>
      <c r="J197" s="36"/>
      <c r="K197" s="36"/>
      <c r="L197" s="36"/>
      <c r="M197" s="36"/>
      <c r="N197" s="36"/>
      <c r="O197" s="37">
        <v>90810.66</v>
      </c>
      <c r="P197" s="37">
        <v>90810.66</v>
      </c>
      <c r="Q197" s="37">
        <v>90810.66</v>
      </c>
      <c r="R197" s="37">
        <v>90810.66</v>
      </c>
      <c r="S197" s="37">
        <v>90810.66</v>
      </c>
    </row>
    <row r="198" spans="1:19">
      <c r="A198" s="40"/>
      <c r="B198" s="6">
        <v>2017</v>
      </c>
      <c r="C198" s="36"/>
      <c r="D198" s="36"/>
      <c r="E198" s="36"/>
      <c r="F198" s="36"/>
      <c r="G198" s="36"/>
      <c r="H198" s="36"/>
      <c r="I198" s="36"/>
      <c r="J198" s="36"/>
      <c r="K198" s="36"/>
      <c r="L198" s="36"/>
      <c r="M198" s="36"/>
      <c r="N198" s="37">
        <v>238874.61000000002</v>
      </c>
      <c r="O198" s="37">
        <v>238874.61000000002</v>
      </c>
      <c r="P198" s="37">
        <v>238874.61000000002</v>
      </c>
      <c r="Q198" s="37">
        <v>238874.61000000002</v>
      </c>
      <c r="R198" s="37">
        <v>238874.61000000002</v>
      </c>
      <c r="S198" s="37">
        <v>238874.61000000002</v>
      </c>
    </row>
    <row r="199" spans="1:19">
      <c r="B199" s="6">
        <v>2016</v>
      </c>
      <c r="C199" s="36"/>
      <c r="D199" s="36"/>
      <c r="E199" s="36"/>
      <c r="F199" s="36"/>
      <c r="G199" s="36"/>
      <c r="H199" s="36"/>
      <c r="I199" s="36"/>
      <c r="J199" s="36"/>
      <c r="K199" s="36"/>
      <c r="L199" s="36"/>
      <c r="M199" s="37">
        <v>41337511.510000005</v>
      </c>
      <c r="N199" s="37">
        <v>45016817.369999997</v>
      </c>
      <c r="O199" s="37">
        <v>45628948.559999995</v>
      </c>
      <c r="P199" s="37">
        <v>45630682.059999995</v>
      </c>
      <c r="Q199" s="37">
        <v>45714231.979999997</v>
      </c>
      <c r="R199" s="37">
        <v>45717309.280000001</v>
      </c>
      <c r="S199" s="37">
        <v>45721982.489999995</v>
      </c>
    </row>
    <row r="200" spans="1:19">
      <c r="B200" s="6">
        <v>2015</v>
      </c>
      <c r="C200" s="36"/>
      <c r="D200" s="36"/>
      <c r="E200" s="36"/>
      <c r="F200" s="36"/>
      <c r="G200" s="36"/>
      <c r="H200" s="36"/>
      <c r="I200" s="36"/>
      <c r="J200" s="36"/>
      <c r="K200" s="36"/>
      <c r="L200" s="37">
        <v>3008136.8899999997</v>
      </c>
      <c r="M200" s="37">
        <v>3012158.8899999997</v>
      </c>
      <c r="N200" s="37">
        <v>3012158.8899999997</v>
      </c>
      <c r="O200" s="37">
        <v>3012158.8899999997</v>
      </c>
      <c r="P200" s="37">
        <v>3012158.8899999997</v>
      </c>
      <c r="Q200" s="37">
        <v>3012158.8899999997</v>
      </c>
      <c r="R200" s="37">
        <v>2953231.59</v>
      </c>
      <c r="S200" s="37">
        <v>2953231.59</v>
      </c>
    </row>
    <row r="201" spans="1:19">
      <c r="B201" s="6">
        <v>2014</v>
      </c>
      <c r="C201" s="36"/>
      <c r="D201" s="36"/>
      <c r="E201" s="36"/>
      <c r="F201" s="36"/>
      <c r="G201" s="36"/>
      <c r="H201" s="36"/>
      <c r="I201" s="36"/>
      <c r="J201" s="36"/>
      <c r="K201" s="37">
        <v>472563.47</v>
      </c>
      <c r="L201" s="37">
        <v>362013.27999999997</v>
      </c>
      <c r="M201" s="37">
        <v>363574.44</v>
      </c>
      <c r="N201" s="37">
        <v>387055.02999999997</v>
      </c>
      <c r="O201" s="37">
        <v>387055.02999999997</v>
      </c>
      <c r="P201" s="37">
        <v>387055.02999999997</v>
      </c>
      <c r="Q201" s="37">
        <v>387055.02999999997</v>
      </c>
      <c r="R201" s="37">
        <v>387055.02999999997</v>
      </c>
      <c r="S201" s="37">
        <v>387055.02999999997</v>
      </c>
    </row>
    <row r="202" spans="1:19">
      <c r="B202" s="6">
        <v>2013</v>
      </c>
      <c r="C202" s="36"/>
      <c r="D202" s="36"/>
      <c r="E202" s="36"/>
      <c r="F202" s="36"/>
      <c r="G202" s="36"/>
      <c r="H202" s="36"/>
      <c r="I202" s="36"/>
      <c r="J202" s="37">
        <v>265946.95</v>
      </c>
      <c r="K202" s="37">
        <v>265946.95</v>
      </c>
      <c r="L202" s="37">
        <v>0</v>
      </c>
      <c r="M202" s="37">
        <v>0</v>
      </c>
      <c r="N202" s="37">
        <v>0</v>
      </c>
      <c r="O202" s="37">
        <v>0</v>
      </c>
      <c r="P202" s="37">
        <v>0</v>
      </c>
      <c r="Q202" s="37">
        <v>0</v>
      </c>
      <c r="R202" s="37">
        <v>0</v>
      </c>
      <c r="S202" s="37">
        <v>0</v>
      </c>
    </row>
    <row r="203" spans="1:19">
      <c r="B203" s="6">
        <v>2012</v>
      </c>
      <c r="C203" s="36"/>
      <c r="D203" s="36"/>
      <c r="E203" s="36"/>
      <c r="F203" s="36"/>
      <c r="G203" s="36"/>
      <c r="H203" s="36"/>
      <c r="I203" s="37">
        <v>193800.9</v>
      </c>
      <c r="J203" s="37">
        <v>189659.29</v>
      </c>
      <c r="K203" s="37">
        <v>194851.89</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193800.9</v>
      </c>
      <c r="J286" s="8">
        <f t="shared" ref="J286:L286" si="2">SUM(J199:J285)</f>
        <v>455606.24</v>
      </c>
      <c r="K286" s="8">
        <f>SUM(K199:K285)</f>
        <v>933362.30999999994</v>
      </c>
      <c r="L286" s="8">
        <f t="shared" si="2"/>
        <v>3370150.1699999995</v>
      </c>
      <c r="M286" s="8">
        <f>SUM(M199:M285)</f>
        <v>44713244.840000004</v>
      </c>
      <c r="N286" s="11">
        <f>SUM(N194:N285)</f>
        <v>48654905.899999999</v>
      </c>
      <c r="O286" s="11">
        <f>SUM(O194:O285)</f>
        <v>49357847.75</v>
      </c>
      <c r="P286" s="11">
        <f>SUM(P194:P285)</f>
        <v>53122324.059999995</v>
      </c>
      <c r="Q286" s="11">
        <f>SUM(Q194:Q285)</f>
        <v>54819463.149999999</v>
      </c>
      <c r="R286" s="11">
        <f>SUM(R193:R285)</f>
        <v>94482612.280000001</v>
      </c>
      <c r="S286" s="11">
        <f>SUM(S193:S285)</f>
        <v>104558709</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3065762.52</v>
      </c>
      <c r="S289" s="37">
        <v>3074777.36</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121833.29</v>
      </c>
      <c r="O293" s="37">
        <v>115887.08</v>
      </c>
      <c r="P293" s="37">
        <v>115887.08</v>
      </c>
      <c r="Q293" s="37">
        <v>120753.69</v>
      </c>
      <c r="R293" s="37">
        <v>120753.69</v>
      </c>
      <c r="S293" s="37">
        <v>120753.69</v>
      </c>
    </row>
    <row r="294" spans="1:19">
      <c r="B294" s="6">
        <v>2016</v>
      </c>
      <c r="C294" s="36"/>
      <c r="D294" s="36"/>
      <c r="E294" s="36"/>
      <c r="F294" s="36"/>
      <c r="G294" s="36"/>
      <c r="H294" s="36"/>
      <c r="I294" s="36"/>
      <c r="J294" s="36"/>
      <c r="K294" s="36"/>
      <c r="L294" s="36"/>
      <c r="M294" s="37">
        <v>493976.99</v>
      </c>
      <c r="N294" s="37">
        <v>493380.52</v>
      </c>
      <c r="O294" s="37">
        <v>522094.18</v>
      </c>
      <c r="P294" s="37">
        <v>527489.31999999995</v>
      </c>
      <c r="Q294" s="37">
        <v>527489.31999999995</v>
      </c>
      <c r="R294" s="37">
        <v>527489.31999999995</v>
      </c>
      <c r="S294" s="37">
        <v>527489.31999999995</v>
      </c>
    </row>
    <row r="295" spans="1:19">
      <c r="B295" s="6">
        <v>2015</v>
      </c>
      <c r="C295" s="36"/>
      <c r="D295" s="36"/>
      <c r="E295" s="36"/>
      <c r="F295" s="36"/>
      <c r="G295" s="36"/>
      <c r="H295" s="36"/>
      <c r="I295" s="36"/>
      <c r="J295" s="36"/>
      <c r="K295" s="36"/>
      <c r="L295" s="37">
        <v>147660.47</v>
      </c>
      <c r="M295" s="37">
        <v>158206.75</v>
      </c>
      <c r="N295" s="37">
        <v>196418.03</v>
      </c>
      <c r="O295" s="37">
        <v>196418.03</v>
      </c>
      <c r="P295" s="37">
        <v>196418.03</v>
      </c>
      <c r="Q295" s="37">
        <v>196418.03</v>
      </c>
      <c r="R295" s="37">
        <v>196418.03</v>
      </c>
      <c r="S295" s="37">
        <v>196418.03</v>
      </c>
    </row>
    <row r="296" spans="1:19">
      <c r="B296" s="6">
        <v>2014</v>
      </c>
      <c r="C296" s="36"/>
      <c r="D296" s="36"/>
      <c r="E296" s="36"/>
      <c r="F296" s="36"/>
      <c r="G296" s="36"/>
      <c r="H296" s="36"/>
      <c r="I296" s="36"/>
      <c r="J296" s="36"/>
      <c r="K296" s="37">
        <v>478751.28</v>
      </c>
      <c r="L296" s="37">
        <v>489230.7</v>
      </c>
      <c r="M296" s="37">
        <v>494474.3</v>
      </c>
      <c r="N296" s="37">
        <v>472376.8</v>
      </c>
      <c r="O296" s="37">
        <v>472376.8</v>
      </c>
      <c r="P296" s="37">
        <v>472376.8</v>
      </c>
      <c r="Q296" s="37">
        <v>472376.8</v>
      </c>
      <c r="R296" s="37">
        <v>472376.8</v>
      </c>
      <c r="S296" s="37">
        <v>472376.8</v>
      </c>
    </row>
    <row r="297" spans="1:19">
      <c r="B297" s="6">
        <v>2013</v>
      </c>
      <c r="C297" s="36"/>
      <c r="D297" s="36"/>
      <c r="E297" s="36"/>
      <c r="F297" s="36"/>
      <c r="G297" s="36"/>
      <c r="H297" s="36"/>
      <c r="I297" s="36"/>
      <c r="J297" s="37">
        <v>68831.16</v>
      </c>
      <c r="K297" s="37">
        <v>74681.16</v>
      </c>
      <c r="L297" s="37">
        <v>74681.16</v>
      </c>
      <c r="M297" s="37">
        <v>74681.16</v>
      </c>
      <c r="N297" s="37">
        <v>74681.16</v>
      </c>
      <c r="O297" s="37">
        <v>74681.16</v>
      </c>
      <c r="P297" s="37">
        <v>74681.16</v>
      </c>
      <c r="Q297" s="37">
        <v>74681.16</v>
      </c>
      <c r="R297" s="37">
        <v>74681.16</v>
      </c>
      <c r="S297" s="37">
        <v>74681.16</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68831.16</v>
      </c>
      <c r="K381" s="8">
        <f>SUM(K294:K380)</f>
        <v>553432.44000000006</v>
      </c>
      <c r="L381" s="8">
        <f t="shared" ref="L381" si="4">SUM(L294:L380)</f>
        <v>711572.33000000007</v>
      </c>
      <c r="M381" s="8">
        <f>SUM(M294:M380)</f>
        <v>1221339.2</v>
      </c>
      <c r="N381" s="11">
        <f>SUM(N289:N380)</f>
        <v>1358689.8</v>
      </c>
      <c r="O381" s="11">
        <f>SUM(O289:O380)</f>
        <v>1381457.25</v>
      </c>
      <c r="P381" s="11">
        <f>SUM(P289:P380)</f>
        <v>1386852.39</v>
      </c>
      <c r="Q381" s="11">
        <f>SUM(Q289:Q380)</f>
        <v>1391719</v>
      </c>
      <c r="R381" s="11">
        <f>SUM(R288:R380)</f>
        <v>4457481.5199999996</v>
      </c>
      <c r="S381" s="11">
        <f>SUM(S288:S380)</f>
        <v>4466496.3599999994</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v>3904356.26</v>
      </c>
    </row>
    <row r="479" spans="1:19">
      <c r="A479" s="38"/>
      <c r="B479" s="6">
        <v>2021</v>
      </c>
      <c r="C479" s="36"/>
      <c r="D479" s="36"/>
      <c r="E479" s="36"/>
      <c r="F479" s="36"/>
      <c r="G479" s="36"/>
      <c r="H479" s="36"/>
      <c r="I479" s="36"/>
      <c r="J479" s="36"/>
      <c r="K479" s="36"/>
      <c r="L479" s="36"/>
      <c r="M479" s="36"/>
      <c r="N479" s="36"/>
      <c r="O479" s="36"/>
      <c r="P479" s="36"/>
      <c r="Q479" s="36"/>
      <c r="R479" s="37">
        <v>7449170.6399999997</v>
      </c>
      <c r="S479" s="37">
        <v>7454134.3899999997</v>
      </c>
    </row>
    <row r="480" spans="1:19">
      <c r="B480" s="6">
        <v>2020</v>
      </c>
      <c r="C480" s="36"/>
      <c r="D480" s="36"/>
      <c r="E480" s="36"/>
      <c r="F480" s="36"/>
      <c r="G480" s="36"/>
      <c r="H480" s="36"/>
      <c r="I480" s="36"/>
      <c r="J480" s="36"/>
      <c r="K480" s="36"/>
      <c r="L480" s="36"/>
      <c r="M480" s="36"/>
      <c r="N480" s="36"/>
      <c r="O480" s="36"/>
      <c r="P480" s="36"/>
      <c r="Q480" s="37">
        <v>2873937.08</v>
      </c>
      <c r="R480" s="37">
        <v>3254207.83</v>
      </c>
      <c r="S480" s="37">
        <v>3201442.38</v>
      </c>
    </row>
    <row r="481" spans="1:19">
      <c r="A481" s="40"/>
      <c r="B481" s="6">
        <v>2019</v>
      </c>
      <c r="C481" s="36"/>
      <c r="D481" s="36"/>
      <c r="E481" s="36"/>
      <c r="F481" s="36"/>
      <c r="G481" s="36"/>
      <c r="H481" s="36"/>
      <c r="I481" s="36"/>
      <c r="J481" s="36"/>
      <c r="K481" s="36"/>
      <c r="L481" s="36"/>
      <c r="M481" s="36"/>
      <c r="N481" s="36"/>
      <c r="O481" s="36"/>
      <c r="P481" s="37">
        <v>2337339.2799999998</v>
      </c>
      <c r="Q481" s="37">
        <v>2378934.3199999998</v>
      </c>
      <c r="R481" s="37">
        <v>2380093.23</v>
      </c>
      <c r="S481" s="37">
        <v>2312333.23</v>
      </c>
    </row>
    <row r="482" spans="1:19">
      <c r="A482" s="40"/>
      <c r="B482" s="6">
        <v>2018</v>
      </c>
      <c r="C482" s="36"/>
      <c r="D482" s="36"/>
      <c r="E482" s="36"/>
      <c r="F482" s="36"/>
      <c r="G482" s="36"/>
      <c r="H482" s="36"/>
      <c r="I482" s="36"/>
      <c r="J482" s="36"/>
      <c r="K482" s="36"/>
      <c r="L482" s="36"/>
      <c r="M482" s="36"/>
      <c r="N482" s="36"/>
      <c r="O482" s="37">
        <v>2160945.5099999998</v>
      </c>
      <c r="P482" s="37">
        <v>2162412.7000000002</v>
      </c>
      <c r="Q482" s="37">
        <v>2162354.42</v>
      </c>
      <c r="R482" s="37">
        <v>2162354.42</v>
      </c>
      <c r="S482" s="37">
        <v>2163334.5699999998</v>
      </c>
    </row>
    <row r="483" spans="1:19">
      <c r="A483" s="40"/>
      <c r="B483" s="6">
        <v>2017</v>
      </c>
      <c r="C483" s="36"/>
      <c r="D483" s="36"/>
      <c r="E483" s="36"/>
      <c r="F483" s="36"/>
      <c r="G483" s="36"/>
      <c r="H483" s="36"/>
      <c r="I483" s="36"/>
      <c r="J483" s="36"/>
      <c r="K483" s="36"/>
      <c r="L483" s="36"/>
      <c r="M483" s="36"/>
      <c r="N483" s="37">
        <v>2335223.4500000002</v>
      </c>
      <c r="O483" s="37">
        <v>2332827.2599999998</v>
      </c>
      <c r="P483" s="37">
        <v>2372427.2599999998</v>
      </c>
      <c r="Q483" s="37">
        <v>2372427.2599999998</v>
      </c>
      <c r="R483" s="37">
        <v>2372427.2599999998</v>
      </c>
      <c r="S483" s="37">
        <v>2372427.2599999998</v>
      </c>
    </row>
    <row r="484" spans="1:19">
      <c r="B484" s="6">
        <v>2016</v>
      </c>
      <c r="C484" s="36"/>
      <c r="D484" s="36"/>
      <c r="E484" s="36"/>
      <c r="F484" s="36"/>
      <c r="G484" s="36"/>
      <c r="H484" s="36"/>
      <c r="I484" s="36"/>
      <c r="J484" s="36"/>
      <c r="K484" s="36"/>
      <c r="L484" s="36"/>
      <c r="M484" s="37">
        <v>4653206.57</v>
      </c>
      <c r="N484" s="37">
        <v>4532530.0999999996</v>
      </c>
      <c r="O484" s="37">
        <v>4532530.0999999996</v>
      </c>
      <c r="P484" s="37">
        <v>4532530.0999999996</v>
      </c>
      <c r="Q484" s="37">
        <v>6027354</v>
      </c>
      <c r="R484" s="37">
        <v>6027354</v>
      </c>
      <c r="S484" s="37">
        <v>6025693.9900000002</v>
      </c>
    </row>
    <row r="485" spans="1:19">
      <c r="B485" s="6">
        <v>2015</v>
      </c>
      <c r="C485" s="36"/>
      <c r="D485" s="36"/>
      <c r="E485" s="36"/>
      <c r="F485" s="36"/>
      <c r="G485" s="36"/>
      <c r="H485" s="36"/>
      <c r="I485" s="36"/>
      <c r="J485" s="36"/>
      <c r="K485" s="36"/>
      <c r="L485" s="37">
        <v>1089071.76</v>
      </c>
      <c r="M485" s="37">
        <v>1068224.93</v>
      </c>
      <c r="N485" s="37">
        <v>1043909.54</v>
      </c>
      <c r="O485" s="37">
        <v>1043909.54</v>
      </c>
      <c r="P485" s="37">
        <v>1043909.54</v>
      </c>
      <c r="Q485" s="37">
        <v>1043909.54</v>
      </c>
      <c r="R485" s="37">
        <v>1043909.54</v>
      </c>
      <c r="S485" s="37">
        <v>937291.69</v>
      </c>
    </row>
    <row r="486" spans="1:19">
      <c r="B486" s="6">
        <v>2014</v>
      </c>
      <c r="C486" s="36"/>
      <c r="D486" s="36"/>
      <c r="E486" s="36"/>
      <c r="F486" s="36"/>
      <c r="G486" s="36"/>
      <c r="H486" s="36"/>
      <c r="I486" s="36"/>
      <c r="J486" s="36"/>
      <c r="K486" s="37">
        <v>1680011.82</v>
      </c>
      <c r="L486" s="37">
        <v>1680400.76</v>
      </c>
      <c r="M486" s="37">
        <v>1680400.76</v>
      </c>
      <c r="N486" s="37">
        <v>1680400.76</v>
      </c>
      <c r="O486" s="37">
        <v>1680400.76</v>
      </c>
      <c r="P486" s="37">
        <v>1680400.76</v>
      </c>
      <c r="Q486" s="37">
        <v>1680400.76</v>
      </c>
      <c r="R486" s="37">
        <v>1680400.76</v>
      </c>
      <c r="S486" s="37">
        <v>1680400.76</v>
      </c>
    </row>
    <row r="487" spans="1:19">
      <c r="B487" s="6">
        <v>2013</v>
      </c>
      <c r="C487" s="36"/>
      <c r="D487" s="36"/>
      <c r="E487" s="36"/>
      <c r="F487" s="36"/>
      <c r="G487" s="36"/>
      <c r="H487" s="36"/>
      <c r="I487" s="36"/>
      <c r="J487" s="37">
        <v>1988213.52</v>
      </c>
      <c r="K487" s="37">
        <v>1967445.29</v>
      </c>
      <c r="L487" s="37">
        <v>1967445.29</v>
      </c>
      <c r="M487" s="37">
        <v>1967445.29</v>
      </c>
      <c r="N487" s="37">
        <v>1967445.29</v>
      </c>
      <c r="O487" s="37">
        <v>1980580.29</v>
      </c>
      <c r="P487" s="37">
        <v>1980580.29</v>
      </c>
      <c r="Q487" s="37">
        <v>1980580.29</v>
      </c>
      <c r="R487" s="37">
        <v>1980580.29</v>
      </c>
      <c r="S487" s="37">
        <v>1980580.29</v>
      </c>
    </row>
    <row r="488" spans="1:19">
      <c r="B488" s="6">
        <v>2012</v>
      </c>
      <c r="C488" s="36"/>
      <c r="D488" s="36"/>
      <c r="E488" s="36"/>
      <c r="F488" s="36"/>
      <c r="G488" s="36"/>
      <c r="H488" s="36"/>
      <c r="I488" s="37">
        <v>713304.49</v>
      </c>
      <c r="J488" s="37">
        <v>700147.62</v>
      </c>
      <c r="K488" s="37">
        <v>470923.7</v>
      </c>
      <c r="L488" s="37">
        <v>470923.7</v>
      </c>
      <c r="M488" s="37">
        <v>470923.7</v>
      </c>
      <c r="N488" s="37">
        <v>470923.7</v>
      </c>
      <c r="O488" s="37">
        <v>470923.7</v>
      </c>
      <c r="P488" s="37">
        <v>470923.7</v>
      </c>
      <c r="Q488" s="37">
        <v>470923.7</v>
      </c>
      <c r="R488" s="37">
        <v>470923.7</v>
      </c>
      <c r="S488" s="37">
        <v>354571.91</v>
      </c>
    </row>
    <row r="489" spans="1:19">
      <c r="B489" s="6">
        <v>2011</v>
      </c>
      <c r="C489" s="36"/>
      <c r="D489" s="36"/>
      <c r="E489" s="36"/>
      <c r="F489" s="36"/>
      <c r="G489" s="36"/>
      <c r="H489" s="37">
        <v>396424.48</v>
      </c>
      <c r="I489" s="37">
        <v>396979.74</v>
      </c>
      <c r="J489" s="37">
        <v>198571.22</v>
      </c>
      <c r="K489" s="37">
        <v>129685.94</v>
      </c>
      <c r="L489" s="37">
        <v>129685.94</v>
      </c>
      <c r="M489" s="37">
        <v>129685.94</v>
      </c>
      <c r="N489" s="37">
        <v>129685.94</v>
      </c>
      <c r="O489" s="37">
        <v>129685.94</v>
      </c>
      <c r="P489" s="37">
        <v>129685.94</v>
      </c>
      <c r="Q489" s="37">
        <v>129685.94</v>
      </c>
      <c r="R489" s="37">
        <v>129685.94</v>
      </c>
      <c r="S489" s="37">
        <v>123722.2</v>
      </c>
    </row>
    <row r="490" spans="1:19">
      <c r="B490" s="6">
        <v>2010</v>
      </c>
      <c r="C490" s="36"/>
      <c r="D490" s="36"/>
      <c r="E490" s="36"/>
      <c r="F490" s="36"/>
      <c r="G490" s="37">
        <v>493562.18</v>
      </c>
      <c r="H490" s="37">
        <v>448884.21</v>
      </c>
      <c r="I490" s="37">
        <v>448884.21</v>
      </c>
      <c r="J490" s="37">
        <v>431884.21</v>
      </c>
      <c r="K490" s="37">
        <v>431884.21</v>
      </c>
      <c r="L490" s="37">
        <v>431884.21</v>
      </c>
      <c r="M490" s="37">
        <v>431884.21</v>
      </c>
      <c r="N490" s="37">
        <v>431884.21</v>
      </c>
      <c r="O490" s="37">
        <v>431884.21</v>
      </c>
      <c r="P490" s="37">
        <v>431884.21</v>
      </c>
      <c r="Q490" s="37">
        <v>431884.21</v>
      </c>
      <c r="R490" s="37">
        <v>431884.21</v>
      </c>
      <c r="S490" s="37">
        <v>420954.47</v>
      </c>
    </row>
    <row r="491" spans="1:19">
      <c r="B491" s="6">
        <v>2009</v>
      </c>
      <c r="C491" s="36"/>
      <c r="D491" s="36"/>
      <c r="E491" s="36"/>
      <c r="F491" s="37">
        <v>7439.81</v>
      </c>
      <c r="G491" s="37">
        <v>10281.91</v>
      </c>
      <c r="H491" s="37">
        <v>10281.91</v>
      </c>
      <c r="I491" s="37">
        <v>10281.91</v>
      </c>
      <c r="J491" s="37">
        <v>10281.91</v>
      </c>
      <c r="K491" s="37">
        <v>10281.91</v>
      </c>
      <c r="L491" s="37">
        <v>10281.91</v>
      </c>
      <c r="M491" s="37">
        <v>10281.91</v>
      </c>
      <c r="N491" s="37">
        <v>10281.91</v>
      </c>
      <c r="O491" s="37">
        <v>10281.91</v>
      </c>
      <c r="P491" s="37">
        <v>10281.91</v>
      </c>
      <c r="Q491" s="37">
        <v>10281.91</v>
      </c>
      <c r="R491" s="37">
        <v>10281.91</v>
      </c>
      <c r="S491" s="37">
        <v>1940.4</v>
      </c>
    </row>
    <row r="492" spans="1:19">
      <c r="B492" s="6">
        <v>2008</v>
      </c>
      <c r="C492" s="36"/>
      <c r="D492" s="36"/>
      <c r="E492" s="37">
        <v>7527.54</v>
      </c>
      <c r="F492" s="37">
        <v>7527.54</v>
      </c>
      <c r="G492" s="37">
        <v>7527.54</v>
      </c>
      <c r="H492" s="37">
        <v>7527.54</v>
      </c>
      <c r="I492" s="37">
        <v>7527.54</v>
      </c>
      <c r="J492" s="37">
        <v>7527.54</v>
      </c>
      <c r="K492" s="37">
        <v>7527.54</v>
      </c>
      <c r="L492" s="37">
        <v>7527.54</v>
      </c>
      <c r="M492" s="37">
        <v>7527.54</v>
      </c>
      <c r="N492" s="37">
        <v>7527.54</v>
      </c>
      <c r="O492" s="37">
        <v>7527.54</v>
      </c>
      <c r="P492" s="37">
        <v>7527.54</v>
      </c>
      <c r="Q492" s="37">
        <v>7527.54</v>
      </c>
      <c r="R492" s="37">
        <v>7527.54</v>
      </c>
      <c r="S492" s="37">
        <v>5471.57</v>
      </c>
    </row>
    <row r="493" spans="1:19">
      <c r="B493" s="6">
        <v>2007</v>
      </c>
      <c r="C493" s="36"/>
      <c r="D493" s="37">
        <v>19357.71</v>
      </c>
      <c r="E493" s="37">
        <v>19357.71</v>
      </c>
      <c r="F493" s="37">
        <v>19357.71</v>
      </c>
      <c r="G493" s="37">
        <v>19357.71</v>
      </c>
      <c r="H493" s="37">
        <v>19357.71</v>
      </c>
      <c r="I493" s="37">
        <v>19357.71</v>
      </c>
      <c r="J493" s="37">
        <v>19357.71</v>
      </c>
      <c r="K493" s="37">
        <v>19357.71</v>
      </c>
      <c r="L493" s="37">
        <v>19357.71</v>
      </c>
      <c r="M493" s="37">
        <v>19357.71</v>
      </c>
      <c r="N493" s="37">
        <v>19357.71</v>
      </c>
      <c r="O493" s="37">
        <v>19357.71</v>
      </c>
      <c r="P493" s="37">
        <v>19357.71</v>
      </c>
      <c r="Q493" s="37">
        <v>19357.71</v>
      </c>
      <c r="R493" s="37">
        <v>19357.71</v>
      </c>
      <c r="S493" s="37">
        <v>19357.71</v>
      </c>
    </row>
    <row r="494" spans="1:19">
      <c r="B494" s="6">
        <v>2006</v>
      </c>
      <c r="C494" s="37">
        <v>549462.16</v>
      </c>
      <c r="D494" s="37">
        <v>549462.16</v>
      </c>
      <c r="E494" s="37">
        <v>549462.16</v>
      </c>
      <c r="F494" s="37">
        <v>544861.87</v>
      </c>
      <c r="G494" s="37">
        <v>544861.87</v>
      </c>
      <c r="H494" s="37">
        <v>544861.87</v>
      </c>
      <c r="I494" s="37">
        <v>536144.34</v>
      </c>
      <c r="J494" s="37">
        <v>536144.34</v>
      </c>
      <c r="K494" s="37">
        <v>95049.25</v>
      </c>
      <c r="L494" s="37">
        <v>2598.48</v>
      </c>
      <c r="M494" s="37">
        <v>2598.48</v>
      </c>
      <c r="N494" s="37">
        <v>0</v>
      </c>
      <c r="O494" s="37">
        <v>0</v>
      </c>
      <c r="P494" s="37">
        <v>0</v>
      </c>
      <c r="Q494" s="37">
        <v>0</v>
      </c>
      <c r="R494" s="37">
        <v>0</v>
      </c>
      <c r="S494" s="37">
        <v>0</v>
      </c>
    </row>
    <row r="495" spans="1:19">
      <c r="B495" s="6">
        <v>2005</v>
      </c>
      <c r="C495" s="37">
        <v>69267.7</v>
      </c>
      <c r="D495" s="37">
        <v>69267.7</v>
      </c>
      <c r="E495" s="37">
        <v>69267.7</v>
      </c>
      <c r="F495" s="37">
        <v>69267.7</v>
      </c>
      <c r="G495" s="37">
        <v>69267.7</v>
      </c>
      <c r="H495" s="37">
        <v>0</v>
      </c>
      <c r="I495" s="37">
        <v>0</v>
      </c>
      <c r="J495" s="37">
        <v>0</v>
      </c>
      <c r="K495" s="37">
        <v>0</v>
      </c>
      <c r="L495" s="37">
        <v>0</v>
      </c>
      <c r="M495" s="37">
        <v>0</v>
      </c>
      <c r="N495" s="37">
        <v>0</v>
      </c>
      <c r="O495" s="37">
        <v>0</v>
      </c>
      <c r="P495" s="37">
        <v>0</v>
      </c>
      <c r="Q495" s="37">
        <v>0</v>
      </c>
      <c r="R495" s="37">
        <v>0</v>
      </c>
      <c r="S495" s="37">
        <v>0</v>
      </c>
    </row>
    <row r="496" spans="1:19">
      <c r="B496" s="6">
        <v>2004</v>
      </c>
      <c r="C496" s="37">
        <v>1445.3</v>
      </c>
      <c r="D496" s="37">
        <v>1445.3</v>
      </c>
      <c r="E496" s="37">
        <v>1445.3</v>
      </c>
      <c r="F496" s="37">
        <v>1445.3</v>
      </c>
      <c r="G496" s="37">
        <v>1445.3</v>
      </c>
      <c r="H496" s="37">
        <v>1445.3</v>
      </c>
      <c r="I496" s="37">
        <v>1445.3</v>
      </c>
      <c r="J496" s="37">
        <v>1445.3</v>
      </c>
      <c r="K496" s="37">
        <v>1445.3</v>
      </c>
      <c r="L496" s="37">
        <v>1445.3</v>
      </c>
      <c r="M496" s="37">
        <v>0</v>
      </c>
      <c r="N496" s="37">
        <v>0</v>
      </c>
      <c r="O496" s="37">
        <v>0</v>
      </c>
      <c r="P496" s="37">
        <v>0</v>
      </c>
      <c r="Q496" s="37">
        <v>0</v>
      </c>
      <c r="R496" s="37">
        <v>0</v>
      </c>
      <c r="S496" s="37">
        <v>0</v>
      </c>
    </row>
    <row r="497" spans="2:19">
      <c r="B497" s="6">
        <v>2003</v>
      </c>
      <c r="C497" s="37">
        <v>8538.1</v>
      </c>
      <c r="D497" s="37">
        <v>8538.1</v>
      </c>
      <c r="E497" s="37">
        <v>8538.1</v>
      </c>
      <c r="F497" s="37">
        <v>8538.1</v>
      </c>
      <c r="G497" s="37">
        <v>8538.1</v>
      </c>
      <c r="H497" s="37">
        <v>8538.1</v>
      </c>
      <c r="I497" s="37">
        <v>8538.1</v>
      </c>
      <c r="J497" s="37">
        <v>8538.1</v>
      </c>
      <c r="K497" s="37">
        <v>8538.1</v>
      </c>
      <c r="L497" s="37">
        <v>5303.12</v>
      </c>
      <c r="M497" s="37">
        <v>0</v>
      </c>
      <c r="N497" s="37">
        <v>0</v>
      </c>
      <c r="O497" s="37">
        <v>0</v>
      </c>
      <c r="P497" s="37">
        <v>0</v>
      </c>
      <c r="Q497" s="37">
        <v>0</v>
      </c>
      <c r="R497" s="37">
        <v>0</v>
      </c>
      <c r="S497" s="37">
        <v>0</v>
      </c>
    </row>
    <row r="498" spans="2:19">
      <c r="B498" s="6">
        <v>2002</v>
      </c>
      <c r="C498" s="37">
        <v>3067.75</v>
      </c>
      <c r="D498" s="37">
        <v>3067.75</v>
      </c>
      <c r="E498" s="37">
        <v>3067.75</v>
      </c>
      <c r="F498" s="37">
        <v>3067.75</v>
      </c>
      <c r="G498" s="37">
        <v>3067.75</v>
      </c>
      <c r="H498" s="37">
        <v>3067.75</v>
      </c>
      <c r="I498" s="37">
        <v>3067.75</v>
      </c>
      <c r="J498" s="37">
        <v>3067.75</v>
      </c>
      <c r="K498" s="37">
        <v>3067.75</v>
      </c>
      <c r="L498" s="37">
        <v>3067.75</v>
      </c>
      <c r="M498" s="37">
        <v>0</v>
      </c>
      <c r="N498" s="37">
        <v>0</v>
      </c>
      <c r="O498" s="37">
        <v>0</v>
      </c>
      <c r="P498" s="37">
        <v>0</v>
      </c>
      <c r="Q498" s="37">
        <v>0</v>
      </c>
      <c r="R498" s="37">
        <v>0</v>
      </c>
      <c r="S498" s="37">
        <v>0</v>
      </c>
    </row>
    <row r="499" spans="2:19">
      <c r="B499" s="6">
        <v>2001</v>
      </c>
      <c r="C499" s="37">
        <v>15741.4</v>
      </c>
      <c r="D499" s="37">
        <v>15741.4</v>
      </c>
      <c r="E499" s="37">
        <v>15741.4</v>
      </c>
      <c r="F499" s="37">
        <v>15741.4</v>
      </c>
      <c r="G499" s="37">
        <v>15741.4</v>
      </c>
      <c r="H499" s="37">
        <v>15260.58</v>
      </c>
      <c r="I499" s="37">
        <v>15260.58</v>
      </c>
      <c r="J499" s="37">
        <v>10964.11</v>
      </c>
      <c r="K499" s="37">
        <v>7149.36</v>
      </c>
      <c r="L499" s="37">
        <v>7149.36</v>
      </c>
      <c r="M499" s="37">
        <v>0</v>
      </c>
      <c r="N499" s="37">
        <v>0</v>
      </c>
      <c r="O499" s="37">
        <v>0</v>
      </c>
      <c r="P499" s="37">
        <v>0</v>
      </c>
      <c r="Q499" s="37">
        <v>0</v>
      </c>
      <c r="R499" s="37">
        <v>0</v>
      </c>
      <c r="S499" s="37">
        <v>0</v>
      </c>
    </row>
    <row r="500" spans="2:19">
      <c r="B500" s="6">
        <v>2000</v>
      </c>
      <c r="C500" s="37">
        <v>1464644.29</v>
      </c>
      <c r="D500" s="37">
        <v>1464644.29</v>
      </c>
      <c r="E500" s="37">
        <v>1453889.27</v>
      </c>
      <c r="F500" s="37">
        <v>1453889.27</v>
      </c>
      <c r="G500" s="37">
        <v>1453889.27</v>
      </c>
      <c r="H500" s="37">
        <v>1170697.81</v>
      </c>
      <c r="I500" s="37">
        <v>1166229.1200000001</v>
      </c>
      <c r="J500" s="37">
        <v>1166229.1200000001</v>
      </c>
      <c r="K500" s="37">
        <v>124880.94</v>
      </c>
      <c r="L500" s="37">
        <v>124880.94</v>
      </c>
      <c r="M500" s="37">
        <v>115562.19</v>
      </c>
      <c r="N500" s="37">
        <v>115562.19</v>
      </c>
      <c r="O500" s="37">
        <v>115562.19</v>
      </c>
      <c r="P500" s="37">
        <v>115562.19</v>
      </c>
      <c r="Q500" s="37">
        <v>115562.19</v>
      </c>
      <c r="R500" s="37">
        <v>115562.19</v>
      </c>
      <c r="S500" s="37">
        <v>115562.19</v>
      </c>
    </row>
    <row r="501" spans="2:19">
      <c r="B501" s="6">
        <v>1999</v>
      </c>
      <c r="C501" s="37">
        <v>59095</v>
      </c>
      <c r="D501" s="37">
        <v>59095</v>
      </c>
      <c r="E501" s="37">
        <v>59095</v>
      </c>
      <c r="F501" s="37">
        <v>59095</v>
      </c>
      <c r="G501" s="37">
        <v>7077.05</v>
      </c>
      <c r="H501" s="37">
        <v>0</v>
      </c>
      <c r="I501" s="37">
        <v>0</v>
      </c>
      <c r="J501" s="37">
        <v>0</v>
      </c>
      <c r="K501" s="37">
        <v>0</v>
      </c>
      <c r="L501" s="37">
        <v>0</v>
      </c>
      <c r="M501" s="37">
        <v>0</v>
      </c>
      <c r="N501" s="37">
        <v>0</v>
      </c>
      <c r="O501" s="37">
        <v>0</v>
      </c>
      <c r="P501" s="37">
        <v>0</v>
      </c>
      <c r="Q501" s="37">
        <v>0</v>
      </c>
      <c r="R501" s="37">
        <v>0</v>
      </c>
      <c r="S501" s="37">
        <v>0</v>
      </c>
    </row>
    <row r="502" spans="2:19">
      <c r="B502" s="6">
        <v>1998</v>
      </c>
      <c r="C502" s="37">
        <v>5060280.42</v>
      </c>
      <c r="D502" s="37">
        <v>5060280.42</v>
      </c>
      <c r="E502" s="37">
        <v>5040727.47</v>
      </c>
      <c r="F502" s="37">
        <v>5040727.47</v>
      </c>
      <c r="G502" s="37">
        <v>3883885.33</v>
      </c>
      <c r="H502" s="37">
        <v>3883885.33</v>
      </c>
      <c r="I502" s="37">
        <v>0</v>
      </c>
      <c r="J502" s="37">
        <v>0</v>
      </c>
      <c r="K502" s="37">
        <v>0</v>
      </c>
      <c r="L502" s="37">
        <v>0</v>
      </c>
      <c r="M502" s="37">
        <v>0</v>
      </c>
      <c r="N502" s="37">
        <v>0</v>
      </c>
      <c r="O502" s="37">
        <v>0</v>
      </c>
      <c r="P502" s="37">
        <v>0</v>
      </c>
      <c r="Q502" s="37">
        <v>0</v>
      </c>
      <c r="R502" s="37">
        <v>0</v>
      </c>
      <c r="S502" s="37">
        <v>0</v>
      </c>
    </row>
    <row r="503" spans="2:19">
      <c r="B503" s="6">
        <v>1997</v>
      </c>
      <c r="C503" s="37">
        <v>36356.74</v>
      </c>
      <c r="D503" s="37">
        <v>36356.74</v>
      </c>
      <c r="E503" s="37">
        <v>36356.74</v>
      </c>
      <c r="F503" s="37">
        <v>36356.74</v>
      </c>
      <c r="G503" s="37">
        <v>19478.260000000002</v>
      </c>
      <c r="H503" s="37">
        <v>6595.67</v>
      </c>
      <c r="I503" s="37">
        <v>6595.67</v>
      </c>
      <c r="J503" s="37">
        <v>6595.67</v>
      </c>
      <c r="K503" s="37">
        <v>6595.67</v>
      </c>
      <c r="L503" s="37">
        <v>6595.67</v>
      </c>
      <c r="M503" s="37">
        <v>6595.67</v>
      </c>
      <c r="N503" s="37">
        <v>6595.67</v>
      </c>
      <c r="O503" s="37">
        <v>6595.67</v>
      </c>
      <c r="P503" s="37">
        <v>6595.67</v>
      </c>
      <c r="Q503" s="37">
        <v>6595.67</v>
      </c>
      <c r="R503" s="37">
        <v>6595.67</v>
      </c>
      <c r="S503" s="37">
        <v>6595.67</v>
      </c>
    </row>
    <row r="504" spans="2:19">
      <c r="B504" s="6">
        <v>1996</v>
      </c>
      <c r="C504" s="37">
        <v>473822.87</v>
      </c>
      <c r="D504" s="37">
        <v>473822.87</v>
      </c>
      <c r="E504" s="37">
        <v>473822.87</v>
      </c>
      <c r="F504" s="37">
        <v>455641.22</v>
      </c>
      <c r="G504" s="37">
        <v>191835.22</v>
      </c>
      <c r="H504" s="37">
        <v>103291.45</v>
      </c>
      <c r="I504" s="37">
        <v>24698.560000000001</v>
      </c>
      <c r="J504" s="37">
        <v>24698.560000000001</v>
      </c>
      <c r="K504" s="37">
        <v>24698.560000000001</v>
      </c>
      <c r="L504" s="37">
        <v>24698.560000000001</v>
      </c>
      <c r="M504" s="37">
        <v>24698.560000000001</v>
      </c>
      <c r="N504" s="37">
        <v>24698.560000000001</v>
      </c>
      <c r="O504" s="37">
        <v>24698.560000000001</v>
      </c>
      <c r="P504" s="37">
        <v>24698.560000000001</v>
      </c>
      <c r="Q504" s="37">
        <v>24698.560000000001</v>
      </c>
      <c r="R504" s="37">
        <v>24698.560000000001</v>
      </c>
      <c r="S504" s="37">
        <v>24698.560000000001</v>
      </c>
    </row>
    <row r="505" spans="2:19">
      <c r="B505" s="6">
        <v>1995</v>
      </c>
      <c r="C505" s="37">
        <v>151836.57</v>
      </c>
      <c r="D505" s="37">
        <v>151836.57</v>
      </c>
      <c r="E505" s="37">
        <v>66399.600000000006</v>
      </c>
      <c r="F505" s="37">
        <v>41395.19</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20588.560000000001</v>
      </c>
      <c r="D506" s="37">
        <v>20588.560000000001</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13549.23</v>
      </c>
      <c r="D507" s="37">
        <v>13549.23</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74803.490000000005</v>
      </c>
      <c r="D509" s="37">
        <v>74803.490000000005</v>
      </c>
      <c r="E509" s="37">
        <v>74803.490000000005</v>
      </c>
      <c r="F509" s="37">
        <v>74803.490000000005</v>
      </c>
      <c r="G509" s="37">
        <v>20082.63</v>
      </c>
      <c r="H509" s="37">
        <v>20082.63</v>
      </c>
      <c r="I509" s="37">
        <v>7215.97</v>
      </c>
      <c r="J509" s="37">
        <v>7215.97</v>
      </c>
      <c r="K509" s="37">
        <v>7215.97</v>
      </c>
      <c r="L509" s="37">
        <v>7215.97</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37317.15</v>
      </c>
      <c r="D511" s="37">
        <v>37317.15</v>
      </c>
      <c r="E511" s="37">
        <v>37317.15</v>
      </c>
      <c r="F511" s="37">
        <v>37317.15</v>
      </c>
      <c r="G511" s="37">
        <v>25379.51</v>
      </c>
      <c r="H511" s="37">
        <v>25379.51</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282776.11</v>
      </c>
      <c r="D513" s="37">
        <v>282776.11</v>
      </c>
      <c r="E513" s="37">
        <v>282776.11</v>
      </c>
      <c r="F513" s="37">
        <v>282776.11</v>
      </c>
      <c r="G513" s="37">
        <v>282776.11</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26829.53</v>
      </c>
      <c r="D526" s="37">
        <v>26829.53</v>
      </c>
      <c r="E526" s="37">
        <v>26829.53</v>
      </c>
      <c r="F526" s="37">
        <v>26829.53</v>
      </c>
      <c r="G526" s="37">
        <v>26829.53</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f>SUM(C494:C570)</f>
        <v>8349422.370000002</v>
      </c>
      <c r="D571" s="8">
        <f>SUM(D493:D570)</f>
        <v>8368780.0800000019</v>
      </c>
      <c r="E571" s="8">
        <f>SUM(E492:E570)</f>
        <v>8226424.8900000015</v>
      </c>
      <c r="F571" s="8">
        <f>SUM(F491:F570)</f>
        <v>8186078.3500000015</v>
      </c>
      <c r="G571" s="8">
        <f>SUM(G490:G570)</f>
        <v>7084884.3699999992</v>
      </c>
      <c r="H571" s="8">
        <f>SUM(H484:H570)</f>
        <v>6665581.8499999996</v>
      </c>
      <c r="I571" s="8">
        <f>SUM(I484:I570)</f>
        <v>3365530.99</v>
      </c>
      <c r="J571" s="8">
        <f t="shared" ref="J571" si="7">SUM(J484:J570)</f>
        <v>5120882.6499999994</v>
      </c>
      <c r="K571" s="8">
        <f>SUM(K484:K570)</f>
        <v>4995759.0200000005</v>
      </c>
      <c r="L571" s="8">
        <f t="shared" ref="L571" si="8">SUM(L484:L570)</f>
        <v>5989533.9700000016</v>
      </c>
      <c r="M571" s="8">
        <f>SUM(M484:M570)</f>
        <v>10588393.460000001</v>
      </c>
      <c r="N571" s="11">
        <f>SUM(N479:N570)</f>
        <v>12776026.57</v>
      </c>
      <c r="O571" s="11">
        <f>SUM(O479:O570)</f>
        <v>14947710.890000001</v>
      </c>
      <c r="P571" s="11">
        <f>SUM(P479:P570)</f>
        <v>17326117.359999999</v>
      </c>
      <c r="Q571" s="11">
        <f>SUM(Q479:Q570)</f>
        <v>21736415.100000005</v>
      </c>
      <c r="R571" s="11">
        <f>SUM(R478:R570)</f>
        <v>29567015.400000002</v>
      </c>
      <c r="S571" s="11">
        <f>SUM(S478:S570)</f>
        <v>33104869.5</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v>3045497.25</v>
      </c>
    </row>
    <row r="764" spans="1:19">
      <c r="A764" s="38"/>
      <c r="B764" s="6">
        <v>2021</v>
      </c>
      <c r="C764" s="36"/>
      <c r="D764" s="36"/>
      <c r="E764" s="36"/>
      <c r="F764" s="36"/>
      <c r="G764" s="36"/>
      <c r="H764" s="36"/>
      <c r="I764" s="36"/>
      <c r="J764" s="36"/>
      <c r="K764" s="36"/>
      <c r="L764" s="36"/>
      <c r="M764" s="36"/>
      <c r="N764" s="36"/>
      <c r="O764" s="36"/>
      <c r="P764" s="36"/>
      <c r="Q764" s="36"/>
      <c r="R764" s="37">
        <v>22485167.620000001</v>
      </c>
      <c r="S764" s="37">
        <v>22631710.829999998</v>
      </c>
    </row>
    <row r="765" spans="1:19">
      <c r="B765" s="6">
        <v>2020</v>
      </c>
      <c r="C765" s="36"/>
      <c r="D765" s="36"/>
      <c r="E765" s="36"/>
      <c r="F765" s="36"/>
      <c r="G765" s="36"/>
      <c r="H765" s="36"/>
      <c r="I765" s="36"/>
      <c r="J765" s="36"/>
      <c r="K765" s="36"/>
      <c r="L765" s="36"/>
      <c r="M765" s="36"/>
      <c r="N765" s="36"/>
      <c r="O765" s="36"/>
      <c r="P765" s="36"/>
      <c r="Q765" s="37">
        <v>1106406.75</v>
      </c>
      <c r="R765" s="37">
        <v>1106406.75</v>
      </c>
      <c r="S765" s="37">
        <v>1106406.75</v>
      </c>
    </row>
    <row r="766" spans="1:19">
      <c r="A766" s="40"/>
      <c r="B766" s="6">
        <v>2019</v>
      </c>
      <c r="C766" s="36"/>
      <c r="D766" s="36"/>
      <c r="E766" s="36"/>
      <c r="F766" s="36"/>
      <c r="G766" s="36"/>
      <c r="H766" s="36"/>
      <c r="I766" s="36"/>
      <c r="J766" s="36"/>
      <c r="K766" s="36"/>
      <c r="L766" s="36"/>
      <c r="M766" s="36"/>
      <c r="N766" s="36"/>
      <c r="O766" s="36"/>
      <c r="P766" s="37">
        <v>2320540.39</v>
      </c>
      <c r="Q766" s="37">
        <v>2405171.27</v>
      </c>
      <c r="R766" s="37">
        <v>2405171.27</v>
      </c>
      <c r="S766" s="37">
        <v>2405171.27</v>
      </c>
    </row>
    <row r="767" spans="1:19">
      <c r="A767" s="40"/>
      <c r="B767" s="6">
        <v>2018</v>
      </c>
      <c r="C767" s="36"/>
      <c r="D767" s="36"/>
      <c r="E767" s="36"/>
      <c r="F767" s="36"/>
      <c r="G767" s="36"/>
      <c r="H767" s="36"/>
      <c r="I767" s="36"/>
      <c r="J767" s="36"/>
      <c r="K767" s="36"/>
      <c r="L767" s="36"/>
      <c r="M767" s="36"/>
      <c r="N767" s="36"/>
      <c r="O767" s="37">
        <v>148710.76</v>
      </c>
      <c r="P767" s="37">
        <v>147494.29999999999</v>
      </c>
      <c r="Q767" s="37">
        <v>147494.29999999999</v>
      </c>
      <c r="R767" s="37">
        <v>147494.29999999999</v>
      </c>
      <c r="S767" s="37">
        <v>146277.84</v>
      </c>
    </row>
    <row r="768" spans="1:19">
      <c r="A768" s="40"/>
      <c r="B768" s="6">
        <v>2017</v>
      </c>
      <c r="C768" s="36"/>
      <c r="D768" s="36"/>
      <c r="E768" s="36"/>
      <c r="F768" s="36"/>
      <c r="G768" s="36"/>
      <c r="H768" s="36"/>
      <c r="I768" s="36"/>
      <c r="J768" s="36"/>
      <c r="K768" s="36"/>
      <c r="L768" s="36"/>
      <c r="M768" s="36"/>
      <c r="N768" s="37">
        <v>686515.04</v>
      </c>
      <c r="O768" s="37">
        <v>677971.98</v>
      </c>
      <c r="P768" s="37">
        <v>677971.98</v>
      </c>
      <c r="Q768" s="37">
        <v>677971.98</v>
      </c>
      <c r="R768" s="37">
        <v>677971.98</v>
      </c>
      <c r="S768" s="37">
        <v>677971.98</v>
      </c>
    </row>
    <row r="769" spans="2:19">
      <c r="B769" s="6">
        <v>2016</v>
      </c>
      <c r="C769" s="36"/>
      <c r="D769" s="36"/>
      <c r="E769" s="36"/>
      <c r="F769" s="36"/>
      <c r="G769" s="36"/>
      <c r="H769" s="36"/>
      <c r="I769" s="36"/>
      <c r="J769" s="36"/>
      <c r="K769" s="36"/>
      <c r="L769" s="36"/>
      <c r="M769" s="37">
        <v>8124705.8899999997</v>
      </c>
      <c r="N769" s="37">
        <v>8320698.3899999997</v>
      </c>
      <c r="O769" s="37">
        <v>8132448.3899999997</v>
      </c>
      <c r="P769" s="37">
        <v>8128373.96</v>
      </c>
      <c r="Q769" s="37">
        <v>8128373.96</v>
      </c>
      <c r="R769" s="37">
        <v>8128373.96</v>
      </c>
      <c r="S769" s="37">
        <v>8128373.96</v>
      </c>
    </row>
    <row r="770" spans="2:19">
      <c r="B770" s="6">
        <v>2015</v>
      </c>
      <c r="C770" s="36"/>
      <c r="D770" s="36"/>
      <c r="E770" s="36"/>
      <c r="F770" s="36"/>
      <c r="G770" s="36"/>
      <c r="H770" s="36"/>
      <c r="I770" s="36"/>
      <c r="J770" s="36"/>
      <c r="K770" s="36"/>
      <c r="L770" s="37">
        <v>814953.42</v>
      </c>
      <c r="M770" s="37">
        <v>815009.82</v>
      </c>
      <c r="N770" s="37">
        <v>815009.82</v>
      </c>
      <c r="O770" s="37">
        <v>815009.82</v>
      </c>
      <c r="P770" s="37">
        <v>805994</v>
      </c>
      <c r="Q770" s="37">
        <v>805994</v>
      </c>
      <c r="R770" s="37">
        <v>805994</v>
      </c>
      <c r="S770" s="37">
        <v>805994</v>
      </c>
    </row>
    <row r="771" spans="2:19">
      <c r="B771" s="6">
        <v>2014</v>
      </c>
      <c r="C771" s="36"/>
      <c r="D771" s="36"/>
      <c r="E771" s="36"/>
      <c r="F771" s="36"/>
      <c r="G771" s="36"/>
      <c r="H771" s="36"/>
      <c r="I771" s="36"/>
      <c r="J771" s="36"/>
      <c r="K771" s="37">
        <v>1293116.96</v>
      </c>
      <c r="L771" s="37">
        <v>1322651.3700000001</v>
      </c>
      <c r="M771" s="37">
        <v>1322651.3700000001</v>
      </c>
      <c r="N771" s="37">
        <v>1322651.3700000001</v>
      </c>
      <c r="O771" s="37">
        <v>1322651.3700000001</v>
      </c>
      <c r="P771" s="37">
        <v>1313057.3700000001</v>
      </c>
      <c r="Q771" s="37">
        <v>1313057.3700000001</v>
      </c>
      <c r="R771" s="37">
        <v>1313057.3700000001</v>
      </c>
      <c r="S771" s="37">
        <v>1265131.27</v>
      </c>
    </row>
    <row r="772" spans="2:19">
      <c r="B772" s="6">
        <v>2013</v>
      </c>
      <c r="C772" s="36"/>
      <c r="D772" s="36"/>
      <c r="E772" s="36"/>
      <c r="F772" s="36"/>
      <c r="G772" s="36"/>
      <c r="H772" s="36"/>
      <c r="I772" s="36"/>
      <c r="J772" s="37">
        <v>1947911.95</v>
      </c>
      <c r="K772" s="37">
        <v>1967256.16</v>
      </c>
      <c r="L772" s="37">
        <v>1967435.85</v>
      </c>
      <c r="M772" s="37">
        <v>1967435.85</v>
      </c>
      <c r="N772" s="37">
        <v>1942987.25</v>
      </c>
      <c r="O772" s="37">
        <v>1831526.82</v>
      </c>
      <c r="P772" s="37">
        <v>1738086.97</v>
      </c>
      <c r="Q772" s="37">
        <v>1738086.97</v>
      </c>
      <c r="R772" s="37">
        <v>1738086.97</v>
      </c>
      <c r="S772" s="37">
        <v>1738086.97</v>
      </c>
    </row>
    <row r="773" spans="2:19">
      <c r="B773" s="6">
        <v>2012</v>
      </c>
      <c r="C773" s="36"/>
      <c r="D773" s="36"/>
      <c r="E773" s="36"/>
      <c r="F773" s="36"/>
      <c r="G773" s="36"/>
      <c r="H773" s="36"/>
      <c r="I773" s="37">
        <v>531674.55000000005</v>
      </c>
      <c r="J773" s="37">
        <v>532165.81999999995</v>
      </c>
      <c r="K773" s="37">
        <v>532165.81999999995</v>
      </c>
      <c r="L773" s="37">
        <v>532165.81999999995</v>
      </c>
      <c r="M773" s="37">
        <v>513042.26</v>
      </c>
      <c r="N773" s="37">
        <v>350549.9</v>
      </c>
      <c r="O773" s="37">
        <v>237690.66</v>
      </c>
      <c r="P773" s="37">
        <v>195857.42</v>
      </c>
      <c r="Q773" s="37">
        <v>195857.42</v>
      </c>
      <c r="R773" s="37">
        <v>195857.42</v>
      </c>
      <c r="S773" s="37">
        <v>195857.42</v>
      </c>
    </row>
    <row r="774" spans="2:19">
      <c r="B774" s="6">
        <v>2011</v>
      </c>
      <c r="C774" s="36"/>
      <c r="D774" s="36"/>
      <c r="E774" s="36"/>
      <c r="F774" s="36"/>
      <c r="G774" s="36"/>
      <c r="H774" s="37">
        <v>525643.9</v>
      </c>
      <c r="I774" s="37">
        <v>525660.69999999995</v>
      </c>
      <c r="J774" s="37">
        <v>525660.69999999995</v>
      </c>
      <c r="K774" s="37">
        <v>525660.69999999995</v>
      </c>
      <c r="L774" s="37">
        <v>525660.69999999995</v>
      </c>
      <c r="M774" s="37">
        <v>363127</v>
      </c>
      <c r="N774" s="37">
        <v>349256.94</v>
      </c>
      <c r="O774" s="37">
        <v>349256.94</v>
      </c>
      <c r="P774" s="37">
        <v>349256.94</v>
      </c>
      <c r="Q774" s="37">
        <v>349256.94</v>
      </c>
      <c r="R774" s="37">
        <v>349256.94</v>
      </c>
      <c r="S774" s="37">
        <v>349256.94</v>
      </c>
    </row>
    <row r="775" spans="2:19">
      <c r="B775" s="6">
        <v>2010</v>
      </c>
      <c r="C775" s="36"/>
      <c r="D775" s="36"/>
      <c r="E775" s="36"/>
      <c r="F775" s="36"/>
      <c r="G775" s="37">
        <v>911769.06</v>
      </c>
      <c r="H775" s="37">
        <v>814105.5</v>
      </c>
      <c r="I775" s="37">
        <v>814105.5</v>
      </c>
      <c r="J775" s="37">
        <v>814105.5</v>
      </c>
      <c r="K775" s="37">
        <v>814105.5</v>
      </c>
      <c r="L775" s="37">
        <v>805442.9</v>
      </c>
      <c r="M775" s="37">
        <v>486932.67</v>
      </c>
      <c r="N775" s="37">
        <v>486932.67</v>
      </c>
      <c r="O775" s="37">
        <v>486932.67</v>
      </c>
      <c r="P775" s="37">
        <v>486932.67</v>
      </c>
      <c r="Q775" s="37">
        <v>486932.67</v>
      </c>
      <c r="R775" s="37">
        <v>486932.67</v>
      </c>
      <c r="S775" s="37">
        <v>486932.67</v>
      </c>
    </row>
    <row r="776" spans="2:19">
      <c r="B776" s="6">
        <v>2009</v>
      </c>
      <c r="C776" s="36"/>
      <c r="D776" s="36"/>
      <c r="E776" s="36"/>
      <c r="F776" s="37">
        <v>7625.9</v>
      </c>
      <c r="G776" s="37">
        <v>7625.9</v>
      </c>
      <c r="H776" s="37">
        <v>7625.9</v>
      </c>
      <c r="I776" s="37">
        <v>7625.9</v>
      </c>
      <c r="J776" s="37">
        <v>7625.9</v>
      </c>
      <c r="K776" s="37">
        <v>7625.9</v>
      </c>
      <c r="L776" s="37">
        <v>0</v>
      </c>
      <c r="M776" s="37">
        <v>0</v>
      </c>
      <c r="N776" s="37">
        <v>0</v>
      </c>
      <c r="O776" s="37">
        <v>0</v>
      </c>
      <c r="P776" s="37">
        <v>0</v>
      </c>
      <c r="Q776" s="37">
        <v>0</v>
      </c>
      <c r="R776" s="37">
        <v>0</v>
      </c>
      <c r="S776" s="37">
        <v>0</v>
      </c>
    </row>
    <row r="777" spans="2:19">
      <c r="B777" s="6">
        <v>2008</v>
      </c>
      <c r="C777" s="36"/>
      <c r="D777" s="36"/>
      <c r="E777" s="37">
        <v>19768.71</v>
      </c>
      <c r="F777" s="37">
        <v>19768.71</v>
      </c>
      <c r="G777" s="37">
        <v>19768.71</v>
      </c>
      <c r="H777" s="37">
        <v>19768.71</v>
      </c>
      <c r="I777" s="37">
        <v>19678.5</v>
      </c>
      <c r="J777" s="37">
        <v>19678.5</v>
      </c>
      <c r="K777" s="37">
        <v>0</v>
      </c>
      <c r="L777" s="37">
        <v>0</v>
      </c>
      <c r="M777" s="37">
        <v>0</v>
      </c>
      <c r="N777" s="37">
        <v>0</v>
      </c>
      <c r="O777" s="37">
        <v>0</v>
      </c>
      <c r="P777" s="37">
        <v>0</v>
      </c>
      <c r="Q777" s="37">
        <v>0</v>
      </c>
      <c r="R777" s="37">
        <v>0</v>
      </c>
      <c r="S777" s="37">
        <v>0</v>
      </c>
    </row>
    <row r="778" spans="2:19">
      <c r="B778" s="6">
        <v>2007</v>
      </c>
      <c r="C778" s="36"/>
      <c r="D778" s="37">
        <v>131859.82999999999</v>
      </c>
      <c r="E778" s="37">
        <v>136022.53</v>
      </c>
      <c r="F778" s="37">
        <v>136022.53</v>
      </c>
      <c r="G778" s="37">
        <v>136022.53</v>
      </c>
      <c r="H778" s="37">
        <v>136022.53</v>
      </c>
      <c r="I778" s="37">
        <v>113600.4</v>
      </c>
      <c r="J778" s="37">
        <v>113600.4</v>
      </c>
      <c r="K778" s="37">
        <v>0</v>
      </c>
      <c r="L778" s="37">
        <v>0</v>
      </c>
      <c r="M778" s="37">
        <v>0</v>
      </c>
      <c r="N778" s="37">
        <v>0</v>
      </c>
      <c r="O778" s="37">
        <v>0</v>
      </c>
      <c r="P778" s="37">
        <v>0</v>
      </c>
      <c r="Q778" s="37">
        <v>0</v>
      </c>
      <c r="R778" s="37">
        <v>0</v>
      </c>
      <c r="S778" s="37">
        <v>0</v>
      </c>
    </row>
    <row r="779" spans="2:19">
      <c r="B779" s="6">
        <v>2006</v>
      </c>
      <c r="C779" s="37">
        <v>299125.11</v>
      </c>
      <c r="D779" s="37">
        <v>308526.2</v>
      </c>
      <c r="E779" s="37">
        <v>308526.2</v>
      </c>
      <c r="F779" s="37">
        <v>308526.2</v>
      </c>
      <c r="G779" s="37">
        <v>308526.2</v>
      </c>
      <c r="H779" s="37">
        <v>308526.2</v>
      </c>
      <c r="I779" s="37">
        <v>223509</v>
      </c>
      <c r="J779" s="37">
        <v>223509</v>
      </c>
      <c r="K779" s="37">
        <v>0</v>
      </c>
      <c r="L779" s="37">
        <v>0</v>
      </c>
      <c r="M779" s="37">
        <v>0</v>
      </c>
      <c r="N779" s="37">
        <v>0</v>
      </c>
      <c r="O779" s="37">
        <v>0</v>
      </c>
      <c r="P779" s="37">
        <v>0</v>
      </c>
      <c r="Q779" s="37">
        <v>0</v>
      </c>
      <c r="R779" s="37">
        <v>0</v>
      </c>
      <c r="S779" s="37">
        <v>0</v>
      </c>
    </row>
    <row r="780" spans="2:19">
      <c r="B780" s="6">
        <v>2005</v>
      </c>
      <c r="C780" s="37">
        <v>99626.2</v>
      </c>
      <c r="D780" s="37">
        <v>99626.2</v>
      </c>
      <c r="E780" s="37">
        <v>99626.2</v>
      </c>
      <c r="F780" s="37">
        <v>99626.2</v>
      </c>
      <c r="G780" s="37">
        <v>99626.2</v>
      </c>
      <c r="H780" s="37">
        <v>99626.2</v>
      </c>
      <c r="I780" s="37">
        <v>99626.2</v>
      </c>
      <c r="J780" s="37">
        <v>99626.2</v>
      </c>
      <c r="K780" s="37">
        <v>0</v>
      </c>
      <c r="L780" s="37">
        <v>0</v>
      </c>
      <c r="M780" s="37">
        <v>0</v>
      </c>
      <c r="N780" s="37">
        <v>0</v>
      </c>
      <c r="O780" s="37">
        <v>0</v>
      </c>
      <c r="P780" s="37">
        <v>0</v>
      </c>
      <c r="Q780" s="37">
        <v>0</v>
      </c>
      <c r="R780" s="37">
        <v>0</v>
      </c>
      <c r="S780" s="37">
        <v>0</v>
      </c>
    </row>
    <row r="781" spans="2:19">
      <c r="B781" s="6">
        <v>2004</v>
      </c>
      <c r="C781" s="37">
        <v>4635</v>
      </c>
      <c r="D781" s="37">
        <v>4635</v>
      </c>
      <c r="E781" s="37">
        <v>4635</v>
      </c>
      <c r="F781" s="37">
        <v>4635</v>
      </c>
      <c r="G781" s="37">
        <v>4635</v>
      </c>
      <c r="H781" s="37">
        <v>1654.26</v>
      </c>
      <c r="I781" s="37">
        <v>0</v>
      </c>
      <c r="J781" s="37">
        <v>0</v>
      </c>
      <c r="K781" s="37">
        <v>0</v>
      </c>
      <c r="L781" s="37">
        <v>0</v>
      </c>
      <c r="M781" s="37">
        <v>0</v>
      </c>
      <c r="N781" s="37">
        <v>0</v>
      </c>
      <c r="O781" s="37">
        <v>0</v>
      </c>
      <c r="P781" s="37">
        <v>0</v>
      </c>
      <c r="Q781" s="37">
        <v>0</v>
      </c>
      <c r="R781" s="37">
        <v>0</v>
      </c>
      <c r="S781" s="37">
        <v>0</v>
      </c>
    </row>
    <row r="782" spans="2:19">
      <c r="B782" s="6">
        <v>2003</v>
      </c>
      <c r="C782" s="37">
        <v>64841.04</v>
      </c>
      <c r="D782" s="37">
        <v>64841.04</v>
      </c>
      <c r="E782" s="37">
        <v>64841.04</v>
      </c>
      <c r="F782" s="37">
        <v>6223.46</v>
      </c>
      <c r="G782" s="37">
        <v>6223.46</v>
      </c>
      <c r="H782" s="37">
        <v>5057.76</v>
      </c>
      <c r="I782" s="37">
        <v>0</v>
      </c>
      <c r="J782" s="37">
        <v>0</v>
      </c>
      <c r="K782" s="37">
        <v>0</v>
      </c>
      <c r="L782" s="37">
        <v>0</v>
      </c>
      <c r="M782" s="37">
        <v>0</v>
      </c>
      <c r="N782" s="37">
        <v>0</v>
      </c>
      <c r="O782" s="37">
        <v>0</v>
      </c>
      <c r="P782" s="37">
        <v>0</v>
      </c>
      <c r="Q782" s="37">
        <v>0</v>
      </c>
      <c r="R782" s="37">
        <v>0</v>
      </c>
      <c r="S782" s="37">
        <v>0</v>
      </c>
    </row>
    <row r="783" spans="2:19">
      <c r="B783" s="6">
        <v>2002</v>
      </c>
      <c r="C783" s="37">
        <v>358833.78</v>
      </c>
      <c r="D783" s="37">
        <v>358833.78</v>
      </c>
      <c r="E783" s="37">
        <v>342479.78</v>
      </c>
      <c r="F783" s="37">
        <v>245809.03</v>
      </c>
      <c r="G783" s="37">
        <v>245809.03</v>
      </c>
      <c r="H783" s="37">
        <v>245809.03</v>
      </c>
      <c r="I783" s="37">
        <v>0</v>
      </c>
      <c r="J783" s="37">
        <v>0</v>
      </c>
      <c r="K783" s="37">
        <v>0</v>
      </c>
      <c r="L783" s="37">
        <v>0</v>
      </c>
      <c r="M783" s="37">
        <v>0</v>
      </c>
      <c r="N783" s="37">
        <v>0</v>
      </c>
      <c r="O783" s="37">
        <v>0</v>
      </c>
      <c r="P783" s="37">
        <v>0</v>
      </c>
      <c r="Q783" s="37">
        <v>0</v>
      </c>
      <c r="R783" s="37">
        <v>0</v>
      </c>
      <c r="S783" s="37">
        <v>0</v>
      </c>
    </row>
    <row r="784" spans="2:19">
      <c r="B784" s="6">
        <v>2001</v>
      </c>
      <c r="C784" s="37">
        <v>31410.78</v>
      </c>
      <c r="D784" s="37">
        <v>31410.78</v>
      </c>
      <c r="E784" s="37">
        <v>31410.78</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21247.25</v>
      </c>
      <c r="D785" s="37">
        <v>21247.25</v>
      </c>
      <c r="E785" s="37">
        <v>21247.25</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512.83000000000004</v>
      </c>
      <c r="D789" s="37">
        <v>512.83000000000004</v>
      </c>
      <c r="E789" s="37">
        <v>512.83000000000004</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f>SUM(C779:C855)</f>
        <v>880231.99</v>
      </c>
      <c r="D856" s="8">
        <f>SUM(D778:D855)</f>
        <v>1021492.91</v>
      </c>
      <c r="E856" s="8">
        <f>SUM(E777:E855)</f>
        <v>1029070.3200000001</v>
      </c>
      <c r="F856" s="8">
        <f>SUM(F776:F855)</f>
        <v>828237.03</v>
      </c>
      <c r="G856" s="8">
        <f>SUM(G775:G855)</f>
        <v>1740006.0899999999</v>
      </c>
      <c r="H856" s="8">
        <f>SUM(H769:H855)</f>
        <v>2163839.9899999998</v>
      </c>
      <c r="I856" s="8">
        <f>SUM(I769:I855)</f>
        <v>2335480.75</v>
      </c>
      <c r="J856" s="8">
        <f t="shared" ref="J856" si="13">SUM(J769:J855)</f>
        <v>4283883.97</v>
      </c>
      <c r="K856" s="8">
        <f>SUM(K769:K855)</f>
        <v>5139931.04</v>
      </c>
      <c r="L856" s="8">
        <f t="shared" ref="L856" si="14">SUM(L769:L855)</f>
        <v>5968310.0600000005</v>
      </c>
      <c r="M856" s="8">
        <f>SUM(M769:M855)</f>
        <v>13592904.859999998</v>
      </c>
      <c r="N856" s="11">
        <f>SUM(N764:N855)</f>
        <v>14274601.380000001</v>
      </c>
      <c r="O856" s="11">
        <f>SUM(O764:O855)</f>
        <v>14002199.41</v>
      </c>
      <c r="P856" s="11">
        <f>SUM(P764:P855)</f>
        <v>16163566</v>
      </c>
      <c r="Q856" s="11">
        <f>SUM(Q764:Q855)</f>
        <v>17354603.630000003</v>
      </c>
      <c r="R856" s="11">
        <f>SUM(R763:R855)</f>
        <v>39839771.25</v>
      </c>
      <c r="S856" s="11">
        <f>SUM(S763:S855)</f>
        <v>42982669.149999999</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v>23000408.129999999</v>
      </c>
    </row>
    <row r="859" spans="1:19">
      <c r="A859" s="38"/>
      <c r="B859" s="6">
        <v>2021</v>
      </c>
      <c r="C859" s="36"/>
      <c r="D859" s="36"/>
      <c r="E859" s="36"/>
      <c r="F859" s="36"/>
      <c r="G859" s="36"/>
      <c r="H859" s="36"/>
      <c r="I859" s="36"/>
      <c r="J859" s="36"/>
      <c r="K859" s="36"/>
      <c r="L859" s="36"/>
      <c r="M859" s="36"/>
      <c r="N859" s="36"/>
      <c r="O859" s="36"/>
      <c r="P859" s="36"/>
      <c r="Q859" s="36"/>
      <c r="R859" s="37">
        <v>34232996.700000003</v>
      </c>
      <c r="S859" s="37">
        <v>34127867.960000001</v>
      </c>
    </row>
    <row r="860" spans="1:19">
      <c r="B860" s="6">
        <v>2020</v>
      </c>
      <c r="C860" s="36"/>
      <c r="D860" s="36"/>
      <c r="E860" s="36"/>
      <c r="F860" s="36"/>
      <c r="G860" s="36"/>
      <c r="H860" s="36"/>
      <c r="I860" s="36"/>
      <c r="J860" s="36"/>
      <c r="K860" s="36"/>
      <c r="L860" s="36"/>
      <c r="M860" s="36"/>
      <c r="N860" s="36"/>
      <c r="O860" s="36"/>
      <c r="P860" s="36"/>
      <c r="Q860" s="37">
        <v>6638298.1799999997</v>
      </c>
      <c r="R860" s="37">
        <v>6580158.1799999997</v>
      </c>
      <c r="S860" s="37">
        <v>6580158.1799999997</v>
      </c>
    </row>
    <row r="861" spans="1:19">
      <c r="A861" s="40"/>
      <c r="B861" s="6">
        <v>2019</v>
      </c>
      <c r="C861" s="36"/>
      <c r="D861" s="36"/>
      <c r="E861" s="36"/>
      <c r="F861" s="36"/>
      <c r="G861" s="36"/>
      <c r="H861" s="36"/>
      <c r="I861" s="36"/>
      <c r="J861" s="36"/>
      <c r="K861" s="36"/>
      <c r="L861" s="36"/>
      <c r="M861" s="36"/>
      <c r="N861" s="36"/>
      <c r="O861" s="36"/>
      <c r="P861" s="37">
        <v>4804916.1100000003</v>
      </c>
      <c r="Q861" s="37">
        <v>5423686.5199999996</v>
      </c>
      <c r="R861" s="37">
        <v>5423686.5199999996</v>
      </c>
      <c r="S861" s="37">
        <v>5423686.5199999996</v>
      </c>
    </row>
    <row r="862" spans="1:19">
      <c r="A862" s="40"/>
      <c r="B862" s="6">
        <v>2018</v>
      </c>
      <c r="C862" s="36"/>
      <c r="D862" s="36"/>
      <c r="E862" s="36"/>
      <c r="F862" s="36"/>
      <c r="G862" s="36"/>
      <c r="H862" s="36"/>
      <c r="I862" s="36"/>
      <c r="J862" s="36"/>
      <c r="K862" s="36"/>
      <c r="L862" s="36"/>
      <c r="M862" s="36"/>
      <c r="N862" s="36"/>
      <c r="O862" s="37">
        <v>18627675.18</v>
      </c>
      <c r="P862" s="37">
        <v>18755321.690000001</v>
      </c>
      <c r="Q862" s="37">
        <v>19453949.66</v>
      </c>
      <c r="R862" s="37">
        <v>19490283.66</v>
      </c>
      <c r="S862" s="37">
        <v>19490283.66</v>
      </c>
    </row>
    <row r="863" spans="1:19">
      <c r="A863" s="40"/>
      <c r="B863" s="6">
        <v>2017</v>
      </c>
      <c r="C863" s="36"/>
      <c r="D863" s="36"/>
      <c r="E863" s="36"/>
      <c r="F863" s="36"/>
      <c r="G863" s="36"/>
      <c r="H863" s="36"/>
      <c r="I863" s="36"/>
      <c r="J863" s="36"/>
      <c r="K863" s="36"/>
      <c r="L863" s="36"/>
      <c r="M863" s="36"/>
      <c r="N863" s="37">
        <v>3302748.96</v>
      </c>
      <c r="O863" s="37">
        <v>945182.98</v>
      </c>
      <c r="P863" s="37">
        <v>1013120.48</v>
      </c>
      <c r="Q863" s="37">
        <v>831401.92</v>
      </c>
      <c r="R863" s="37">
        <v>831401.92</v>
      </c>
      <c r="S863" s="37">
        <v>831401.92</v>
      </c>
    </row>
    <row r="864" spans="1:19">
      <c r="B864" s="6">
        <v>2016</v>
      </c>
      <c r="C864" s="36"/>
      <c r="D864" s="36"/>
      <c r="E864" s="36"/>
      <c r="F864" s="36"/>
      <c r="G864" s="36"/>
      <c r="H864" s="36"/>
      <c r="I864" s="36"/>
      <c r="J864" s="36"/>
      <c r="K864" s="36"/>
      <c r="L864" s="36"/>
      <c r="M864" s="37">
        <v>13203409.300000001</v>
      </c>
      <c r="N864" s="37">
        <v>13576734.289999999</v>
      </c>
      <c r="O864" s="37">
        <v>8102505.2300000004</v>
      </c>
      <c r="P864" s="37">
        <v>8111368.7800000003</v>
      </c>
      <c r="Q864" s="37">
        <v>8203059.21</v>
      </c>
      <c r="R864" s="37">
        <v>8207721.21</v>
      </c>
      <c r="S864" s="37">
        <v>8207721.21</v>
      </c>
    </row>
    <row r="865" spans="2:19">
      <c r="B865" s="6">
        <v>2015</v>
      </c>
      <c r="C865" s="36"/>
      <c r="D865" s="36"/>
      <c r="E865" s="36"/>
      <c r="F865" s="36"/>
      <c r="G865" s="36"/>
      <c r="H865" s="36"/>
      <c r="I865" s="36"/>
      <c r="J865" s="36"/>
      <c r="K865" s="36"/>
      <c r="L865" s="37">
        <v>6239344.9800000004</v>
      </c>
      <c r="M865" s="37">
        <v>6107509.4000000004</v>
      </c>
      <c r="N865" s="37">
        <v>6142540.6500000004</v>
      </c>
      <c r="O865" s="37">
        <v>3853671.94</v>
      </c>
      <c r="P865" s="37">
        <v>3771807.19</v>
      </c>
      <c r="Q865" s="37">
        <v>3806588.09</v>
      </c>
      <c r="R865" s="37">
        <v>3806588.09</v>
      </c>
      <c r="S865" s="37">
        <v>3806588.09</v>
      </c>
    </row>
    <row r="866" spans="2:19">
      <c r="B866" s="6">
        <v>2014</v>
      </c>
      <c r="C866" s="36"/>
      <c r="D866" s="36"/>
      <c r="E866" s="36"/>
      <c r="F866" s="36"/>
      <c r="G866" s="36"/>
      <c r="H866" s="36"/>
      <c r="I866" s="36"/>
      <c r="J866" s="36"/>
      <c r="K866" s="37">
        <v>13832302.1</v>
      </c>
      <c r="L866" s="37">
        <v>14165788.92</v>
      </c>
      <c r="M866" s="37">
        <v>14165788.92</v>
      </c>
      <c r="N866" s="37">
        <v>14193386.92</v>
      </c>
      <c r="O866" s="37">
        <v>10311646.869999999</v>
      </c>
      <c r="P866" s="37">
        <v>10006001.02</v>
      </c>
      <c r="Q866" s="37">
        <v>10006001.02</v>
      </c>
      <c r="R866" s="37">
        <v>10006001.02</v>
      </c>
      <c r="S866" s="37">
        <v>10006001.02</v>
      </c>
    </row>
    <row r="867" spans="2:19">
      <c r="B867" s="6">
        <v>2013</v>
      </c>
      <c r="C867" s="36"/>
      <c r="D867" s="36"/>
      <c r="E867" s="36"/>
      <c r="F867" s="36"/>
      <c r="G867" s="36"/>
      <c r="H867" s="36"/>
      <c r="I867" s="36"/>
      <c r="J867" s="37">
        <v>2740507.42</v>
      </c>
      <c r="K867" s="37">
        <v>2752817.57</v>
      </c>
      <c r="L867" s="37">
        <v>2752817.57</v>
      </c>
      <c r="M867" s="37">
        <v>2752817.57</v>
      </c>
      <c r="N867" s="37">
        <v>2752817.57</v>
      </c>
      <c r="O867" s="37">
        <v>1407963.95</v>
      </c>
      <c r="P867" s="37">
        <v>1046986.12</v>
      </c>
      <c r="Q867" s="37">
        <v>1046986.12</v>
      </c>
      <c r="R867" s="37">
        <v>1046986.12</v>
      </c>
      <c r="S867" s="37">
        <v>1046986.12</v>
      </c>
    </row>
    <row r="868" spans="2:19">
      <c r="B868" s="6">
        <v>2012</v>
      </c>
      <c r="C868" s="36"/>
      <c r="D868" s="36"/>
      <c r="E868" s="36"/>
      <c r="F868" s="36"/>
      <c r="G868" s="36"/>
      <c r="H868" s="36"/>
      <c r="I868" s="37">
        <v>962127.35</v>
      </c>
      <c r="J868" s="37">
        <v>962127.35</v>
      </c>
      <c r="K868" s="37">
        <v>961909.35</v>
      </c>
      <c r="L868" s="37">
        <v>961909.35</v>
      </c>
      <c r="M868" s="37">
        <v>961909.35</v>
      </c>
      <c r="N868" s="37">
        <v>960516.35</v>
      </c>
      <c r="O868" s="37">
        <v>617495.38</v>
      </c>
      <c r="P868" s="37">
        <v>367188.98</v>
      </c>
      <c r="Q868" s="37">
        <v>367188.98</v>
      </c>
      <c r="R868" s="37">
        <v>367188.98</v>
      </c>
      <c r="S868" s="37">
        <v>367188.98</v>
      </c>
    </row>
    <row r="869" spans="2:19">
      <c r="B869" s="6">
        <v>2011</v>
      </c>
      <c r="C869" s="36"/>
      <c r="D869" s="36"/>
      <c r="E869" s="36"/>
      <c r="F869" s="36"/>
      <c r="G869" s="36"/>
      <c r="H869" s="37">
        <v>5267993.68</v>
      </c>
      <c r="I869" s="37">
        <v>5206951</v>
      </c>
      <c r="J869" s="37">
        <v>5204872.5</v>
      </c>
      <c r="K869" s="37">
        <v>5206061.75</v>
      </c>
      <c r="L869" s="37">
        <v>5206061.75</v>
      </c>
      <c r="M869" s="37">
        <v>5194354.75</v>
      </c>
      <c r="N869" s="37">
        <v>4319615.16</v>
      </c>
      <c r="O869" s="37">
        <v>4484843.63</v>
      </c>
      <c r="P869" s="37">
        <v>3870470.42</v>
      </c>
      <c r="Q869" s="37">
        <v>3870470.42</v>
      </c>
      <c r="R869" s="37">
        <v>3870470.42</v>
      </c>
      <c r="S869" s="37">
        <v>3870470.42</v>
      </c>
    </row>
    <row r="870" spans="2:19">
      <c r="B870" s="6">
        <v>2010</v>
      </c>
      <c r="C870" s="36"/>
      <c r="D870" s="36"/>
      <c r="E870" s="36"/>
      <c r="F870" s="36"/>
      <c r="G870" s="37">
        <v>377608.56</v>
      </c>
      <c r="H870" s="37">
        <v>358050.26</v>
      </c>
      <c r="I870" s="37">
        <v>358050.26</v>
      </c>
      <c r="J870" s="37">
        <v>358050.26</v>
      </c>
      <c r="K870" s="37">
        <v>358050.26</v>
      </c>
      <c r="L870" s="37">
        <v>358050.26</v>
      </c>
      <c r="M870" s="37">
        <v>175258.76</v>
      </c>
      <c r="N870" s="37">
        <v>0</v>
      </c>
      <c r="O870" s="37">
        <v>0</v>
      </c>
      <c r="P870" s="37">
        <v>0</v>
      </c>
      <c r="Q870" s="37">
        <v>0</v>
      </c>
      <c r="R870" s="37">
        <v>0</v>
      </c>
      <c r="S870" s="37">
        <v>0</v>
      </c>
    </row>
    <row r="871" spans="2:19">
      <c r="B871" s="6">
        <v>2009</v>
      </c>
      <c r="C871" s="36"/>
      <c r="D871" s="36"/>
      <c r="E871" s="36"/>
      <c r="F871" s="37">
        <v>739153.52</v>
      </c>
      <c r="G871" s="37">
        <v>769151.98</v>
      </c>
      <c r="H871" s="37">
        <v>769151.98</v>
      </c>
      <c r="I871" s="37">
        <v>769151.98</v>
      </c>
      <c r="J871" s="37">
        <v>769151.98</v>
      </c>
      <c r="K871" s="37">
        <v>769151.98</v>
      </c>
      <c r="L871" s="37">
        <v>0</v>
      </c>
      <c r="M871" s="37">
        <v>0</v>
      </c>
      <c r="N871" s="37">
        <v>0</v>
      </c>
      <c r="O871" s="37">
        <v>0</v>
      </c>
      <c r="P871" s="37">
        <v>0</v>
      </c>
      <c r="Q871" s="37">
        <v>0</v>
      </c>
      <c r="R871" s="37">
        <v>0</v>
      </c>
      <c r="S871" s="37">
        <v>0</v>
      </c>
    </row>
    <row r="872" spans="2:19">
      <c r="B872" s="6">
        <v>2008</v>
      </c>
      <c r="C872" s="36"/>
      <c r="D872" s="36"/>
      <c r="E872" s="37">
        <v>1005602.38</v>
      </c>
      <c r="F872" s="37">
        <v>933709.81</v>
      </c>
      <c r="G872" s="37">
        <v>933709.81</v>
      </c>
      <c r="H872" s="37">
        <v>933709.81</v>
      </c>
      <c r="I872" s="37">
        <v>933709.81</v>
      </c>
      <c r="J872" s="37">
        <v>933709.81</v>
      </c>
      <c r="K872" s="37">
        <v>933709.81</v>
      </c>
      <c r="L872" s="37">
        <v>0</v>
      </c>
      <c r="M872" s="37">
        <v>0</v>
      </c>
      <c r="N872" s="37">
        <v>0</v>
      </c>
      <c r="O872" s="37">
        <v>0</v>
      </c>
      <c r="P872" s="37">
        <v>0</v>
      </c>
      <c r="Q872" s="37">
        <v>0</v>
      </c>
      <c r="R872" s="37">
        <v>0</v>
      </c>
      <c r="S872" s="37">
        <v>0</v>
      </c>
    </row>
    <row r="873" spans="2:19">
      <c r="B873" s="6">
        <v>2007</v>
      </c>
      <c r="C873" s="36"/>
      <c r="D873" s="37">
        <v>1652104.06</v>
      </c>
      <c r="E873" s="37">
        <v>1652632.37</v>
      </c>
      <c r="F873" s="37">
        <v>1652632.37</v>
      </c>
      <c r="G873" s="37">
        <v>1652632.37</v>
      </c>
      <c r="H873" s="37">
        <v>1652632.37</v>
      </c>
      <c r="I873" s="37">
        <v>1617091.57</v>
      </c>
      <c r="J873" s="37">
        <v>1617091.57</v>
      </c>
      <c r="K873" s="37">
        <v>978397.15</v>
      </c>
      <c r="L873" s="37">
        <v>0</v>
      </c>
      <c r="M873" s="37">
        <v>0</v>
      </c>
      <c r="N873" s="37">
        <v>0</v>
      </c>
      <c r="O873" s="37">
        <v>0</v>
      </c>
      <c r="P873" s="37">
        <v>0</v>
      </c>
      <c r="Q873" s="37">
        <v>0</v>
      </c>
      <c r="R873" s="37">
        <v>0</v>
      </c>
      <c r="S873" s="37">
        <v>0</v>
      </c>
    </row>
    <row r="874" spans="2:19">
      <c r="B874" s="6">
        <v>2006</v>
      </c>
      <c r="C874" s="37">
        <v>100880.74</v>
      </c>
      <c r="D874" s="37">
        <v>100880.74</v>
      </c>
      <c r="E874" s="37">
        <v>100880.74</v>
      </c>
      <c r="F874" s="37">
        <v>99805.74</v>
      </c>
      <c r="G874" s="37">
        <v>99805.74</v>
      </c>
      <c r="H874" s="37">
        <v>99805.74</v>
      </c>
      <c r="I874" s="37">
        <v>99805.74</v>
      </c>
      <c r="J874" s="37">
        <v>70889.62</v>
      </c>
      <c r="K874" s="37">
        <v>0</v>
      </c>
      <c r="L874" s="37">
        <v>0</v>
      </c>
      <c r="M874" s="37">
        <v>0</v>
      </c>
      <c r="N874" s="37">
        <v>0</v>
      </c>
      <c r="O874" s="37">
        <v>0</v>
      </c>
      <c r="P874" s="37">
        <v>0</v>
      </c>
      <c r="Q874" s="37">
        <v>0</v>
      </c>
      <c r="R874" s="37">
        <v>0</v>
      </c>
      <c r="S874" s="37">
        <v>0</v>
      </c>
    </row>
    <row r="875" spans="2:19">
      <c r="B875" s="6">
        <v>2005</v>
      </c>
      <c r="C875" s="37">
        <v>453447.75</v>
      </c>
      <c r="D875" s="37">
        <v>453447.75</v>
      </c>
      <c r="E875" s="37">
        <v>453447.75</v>
      </c>
      <c r="F875" s="37">
        <v>453447.75</v>
      </c>
      <c r="G875" s="37">
        <v>453447.75</v>
      </c>
      <c r="H875" s="37">
        <v>262930.32</v>
      </c>
      <c r="I875" s="37">
        <v>0</v>
      </c>
      <c r="J875" s="37">
        <v>0</v>
      </c>
      <c r="K875" s="37">
        <v>0</v>
      </c>
      <c r="L875" s="37">
        <v>0</v>
      </c>
      <c r="M875" s="37">
        <v>0</v>
      </c>
      <c r="N875" s="37">
        <v>0</v>
      </c>
      <c r="O875" s="37">
        <v>0</v>
      </c>
      <c r="P875" s="37">
        <v>0</v>
      </c>
      <c r="Q875" s="37">
        <v>0</v>
      </c>
      <c r="R875" s="37">
        <v>0</v>
      </c>
      <c r="S875" s="37">
        <v>0</v>
      </c>
    </row>
    <row r="876" spans="2:19">
      <c r="B876" s="6">
        <v>2004</v>
      </c>
      <c r="C876" s="37">
        <v>430193.56</v>
      </c>
      <c r="D876" s="37">
        <v>430193.56</v>
      </c>
      <c r="E876" s="37">
        <v>430193.56</v>
      </c>
      <c r="F876" s="37">
        <v>430193.56</v>
      </c>
      <c r="G876" s="37">
        <v>430193.56</v>
      </c>
      <c r="H876" s="37">
        <v>430193.56</v>
      </c>
      <c r="I876" s="37">
        <v>0</v>
      </c>
      <c r="J876" s="37">
        <v>0</v>
      </c>
      <c r="K876" s="37">
        <v>0</v>
      </c>
      <c r="L876" s="37">
        <v>0</v>
      </c>
      <c r="M876" s="37">
        <v>0</v>
      </c>
      <c r="N876" s="37">
        <v>0</v>
      </c>
      <c r="O876" s="37">
        <v>0</v>
      </c>
      <c r="P876" s="37">
        <v>0</v>
      </c>
      <c r="Q876" s="37">
        <v>0</v>
      </c>
      <c r="R876" s="37">
        <v>0</v>
      </c>
      <c r="S876" s="37">
        <v>0</v>
      </c>
    </row>
    <row r="877" spans="2:19">
      <c r="B877" s="6">
        <v>2003</v>
      </c>
      <c r="C877" s="37">
        <v>422878.6</v>
      </c>
      <c r="D877" s="37">
        <v>422878.6</v>
      </c>
      <c r="E877" s="37">
        <v>422878.6</v>
      </c>
      <c r="F877" s="37">
        <v>415209.22</v>
      </c>
      <c r="G877" s="37">
        <v>415209.22</v>
      </c>
      <c r="H877" s="37">
        <v>415209.22</v>
      </c>
      <c r="I877" s="37">
        <v>0</v>
      </c>
      <c r="J877" s="37">
        <v>0</v>
      </c>
      <c r="K877" s="37">
        <v>0</v>
      </c>
      <c r="L877" s="37">
        <v>0</v>
      </c>
      <c r="M877" s="37">
        <v>0</v>
      </c>
      <c r="N877" s="37">
        <v>0</v>
      </c>
      <c r="O877" s="37">
        <v>0</v>
      </c>
      <c r="P877" s="37">
        <v>0</v>
      </c>
      <c r="Q877" s="37">
        <v>0</v>
      </c>
      <c r="R877" s="37">
        <v>0</v>
      </c>
      <c r="S877" s="37">
        <v>0</v>
      </c>
    </row>
    <row r="878" spans="2:19">
      <c r="B878" s="6">
        <v>2002</v>
      </c>
      <c r="C878" s="37">
        <v>22480</v>
      </c>
      <c r="D878" s="37">
        <v>22480</v>
      </c>
      <c r="E878" s="37">
        <v>22480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3256076.13</v>
      </c>
      <c r="D880" s="37">
        <v>3256076.13</v>
      </c>
      <c r="E880" s="37">
        <v>3256076.13</v>
      </c>
      <c r="F880" s="37">
        <v>3221590.83</v>
      </c>
      <c r="G880" s="37">
        <v>3221590.83</v>
      </c>
      <c r="H880" s="37">
        <v>3221590.83</v>
      </c>
      <c r="I880" s="37">
        <v>3221590.83</v>
      </c>
      <c r="J880" s="37">
        <v>3221590.83</v>
      </c>
      <c r="K880" s="37">
        <v>3221590.83</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7980991.7000000002</v>
      </c>
      <c r="D882" s="37">
        <v>7980991.7000000002</v>
      </c>
      <c r="E882" s="37">
        <v>7980991.7000000002</v>
      </c>
      <c r="F882" s="37">
        <v>7980991.7000000002</v>
      </c>
      <c r="G882" s="37">
        <v>7980991.7000000002</v>
      </c>
      <c r="H882" s="37">
        <v>7980991.7000000002</v>
      </c>
      <c r="I882" s="37">
        <v>7980991.7000000002</v>
      </c>
      <c r="J882" s="37">
        <v>7980991.7000000002</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f>SUM(C874:C950)</f>
        <v>12666948.48</v>
      </c>
      <c r="D951" s="8">
        <f>SUM(D873:D950)</f>
        <v>14319052.539999999</v>
      </c>
      <c r="E951" s="8">
        <f>SUM(E872:E950)</f>
        <v>15325183.23</v>
      </c>
      <c r="F951" s="8">
        <f>SUM(F871:F950)</f>
        <v>15926734.5</v>
      </c>
      <c r="G951" s="8">
        <f>SUM(G870:G950)</f>
        <v>16334341.52</v>
      </c>
      <c r="H951" s="8">
        <f>SUM(H864:H950)</f>
        <v>21392259.470000003</v>
      </c>
      <c r="I951" s="8">
        <f>SUM(I864:I950)</f>
        <v>21149470.240000002</v>
      </c>
      <c r="J951" s="8">
        <f t="shared" ref="J951" si="15">SUM(J864:J950)</f>
        <v>23858983.039999999</v>
      </c>
      <c r="K951" s="8">
        <f>SUM(K864:K950)</f>
        <v>29013990.799999997</v>
      </c>
      <c r="L951" s="8">
        <f t="shared" ref="L951" si="16">SUM(L864:L950)</f>
        <v>29683972.830000002</v>
      </c>
      <c r="M951" s="8">
        <f>SUM(M864:M950)</f>
        <v>42561048.050000004</v>
      </c>
      <c r="N951" s="11">
        <f>SUM(N859:N950)</f>
        <v>45248359.900000006</v>
      </c>
      <c r="O951" s="11">
        <f>SUM(O859:O950)</f>
        <v>48350985.160000011</v>
      </c>
      <c r="P951" s="11">
        <f>SUM(P859:P950)</f>
        <v>51747180.789999992</v>
      </c>
      <c r="Q951" s="11">
        <f>SUM(Q859:Q950)</f>
        <v>59647630.11999999</v>
      </c>
      <c r="R951" s="11">
        <f>SUM(R858:R950)</f>
        <v>93863482.820000008</v>
      </c>
      <c r="S951" s="11">
        <f>SUM(S858:S950)</f>
        <v>116758762.21000001</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v>88060.4</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27914.2</v>
      </c>
      <c r="P957" s="37">
        <v>27914.2</v>
      </c>
      <c r="Q957" s="37">
        <v>27914.2</v>
      </c>
      <c r="R957" s="37">
        <v>27914.2</v>
      </c>
      <c r="S957" s="37">
        <v>27914.2</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39037.32</v>
      </c>
      <c r="N959" s="37">
        <v>58337.440000000002</v>
      </c>
      <c r="O959" s="37">
        <v>58337.440000000002</v>
      </c>
      <c r="P959" s="37">
        <v>58337.440000000002</v>
      </c>
      <c r="Q959" s="37">
        <v>58337.440000000002</v>
      </c>
      <c r="R959" s="37">
        <v>58337.440000000002</v>
      </c>
      <c r="S959" s="37">
        <v>58337.440000000002</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1295952.99</v>
      </c>
      <c r="L961" s="37">
        <v>1297776.18</v>
      </c>
      <c r="M961" s="37">
        <v>1297776.18</v>
      </c>
      <c r="N961" s="37">
        <v>1297776.18</v>
      </c>
      <c r="O961" s="37">
        <v>1297776.18</v>
      </c>
      <c r="P961" s="37">
        <v>1297776.18</v>
      </c>
      <c r="Q961" s="37">
        <v>1297776.18</v>
      </c>
      <c r="R961" s="37">
        <v>1297776.18</v>
      </c>
      <c r="S961" s="37">
        <v>1297776.18</v>
      </c>
    </row>
    <row r="962" spans="2:19">
      <c r="B962" s="6">
        <v>2013</v>
      </c>
      <c r="C962" s="36"/>
      <c r="D962" s="36"/>
      <c r="E962" s="36"/>
      <c r="F962" s="36"/>
      <c r="G962" s="36"/>
      <c r="H962" s="36"/>
      <c r="I962" s="36"/>
      <c r="J962" s="37">
        <v>64026.53</v>
      </c>
      <c r="K962" s="37">
        <v>64026.53</v>
      </c>
      <c r="L962" s="37">
        <v>52380.320000000007</v>
      </c>
      <c r="M962" s="37">
        <v>52380.320000000007</v>
      </c>
      <c r="N962" s="37">
        <v>52380.320000000007</v>
      </c>
      <c r="O962" s="37">
        <v>52380.320000000007</v>
      </c>
      <c r="P962" s="37">
        <v>52380.320000000007</v>
      </c>
      <c r="Q962" s="37">
        <v>52380.320000000007</v>
      </c>
      <c r="R962" s="37">
        <v>52380.320000000007</v>
      </c>
      <c r="S962" s="37">
        <v>52380.320000000007</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64026.53</v>
      </c>
      <c r="K1046" s="8">
        <f>SUM(K959:K1045)</f>
        <v>1359979.52</v>
      </c>
      <c r="L1046" s="8">
        <f t="shared" ref="L1046" si="18">SUM(L959:L1045)</f>
        <v>1350156.5</v>
      </c>
      <c r="M1046" s="8">
        <f>SUM(M959:M1045)</f>
        <v>1389193.82</v>
      </c>
      <c r="N1046" s="11">
        <f>SUM(N954:N1045)</f>
        <v>1408493.94</v>
      </c>
      <c r="O1046" s="11">
        <f>SUM(O954:O1045)</f>
        <v>1436408.14</v>
      </c>
      <c r="P1046" s="11">
        <f>SUM(P954:P1045)</f>
        <v>1436408.14</v>
      </c>
      <c r="Q1046" s="11">
        <f>SUM(Q954:Q1045)</f>
        <v>1436408.14</v>
      </c>
      <c r="R1046" s="11">
        <f>SUM(R953:R1045)</f>
        <v>1436408.14</v>
      </c>
      <c r="S1046" s="11">
        <f>SUM(S953:S1045)</f>
        <v>1524468.54</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v>67315938.659999996</v>
      </c>
    </row>
    <row r="1239" spans="1:19">
      <c r="A1239" s="38"/>
      <c r="B1239" s="6">
        <v>2021</v>
      </c>
      <c r="C1239" s="36"/>
      <c r="D1239" s="36"/>
      <c r="E1239" s="36"/>
      <c r="F1239" s="36"/>
      <c r="G1239" s="36"/>
      <c r="H1239" s="36"/>
      <c r="I1239" s="36"/>
      <c r="J1239" s="36"/>
      <c r="K1239" s="36"/>
      <c r="L1239" s="36"/>
      <c r="M1239" s="36"/>
      <c r="N1239" s="36"/>
      <c r="O1239" s="36"/>
      <c r="P1239" s="36"/>
      <c r="Q1239" s="36"/>
      <c r="R1239" s="37">
        <v>233896530.93000001</v>
      </c>
      <c r="S1239" s="37">
        <v>233925104.28999999</v>
      </c>
    </row>
    <row r="1240" spans="1:19">
      <c r="B1240" s="6">
        <v>2020</v>
      </c>
      <c r="C1240" s="36"/>
      <c r="D1240" s="36"/>
      <c r="E1240" s="36"/>
      <c r="F1240" s="36"/>
      <c r="G1240" s="36"/>
      <c r="H1240" s="36"/>
      <c r="I1240" s="36"/>
      <c r="J1240" s="36"/>
      <c r="K1240" s="36"/>
      <c r="L1240" s="36"/>
      <c r="M1240" s="36"/>
      <c r="N1240" s="36"/>
      <c r="O1240" s="36"/>
      <c r="P1240" s="36"/>
      <c r="Q1240" s="37">
        <v>79527822.950000003</v>
      </c>
      <c r="R1240" s="37">
        <v>81032262.310000002</v>
      </c>
      <c r="S1240" s="37">
        <v>81057547.840000004</v>
      </c>
    </row>
    <row r="1241" spans="1:19">
      <c r="A1241" s="40"/>
      <c r="B1241" s="6">
        <v>2019</v>
      </c>
      <c r="C1241" s="36"/>
      <c r="D1241" s="36"/>
      <c r="E1241" s="36"/>
      <c r="F1241" s="36"/>
      <c r="G1241" s="36"/>
      <c r="H1241" s="36"/>
      <c r="I1241" s="36"/>
      <c r="J1241" s="36"/>
      <c r="K1241" s="36"/>
      <c r="L1241" s="36"/>
      <c r="M1241" s="36"/>
      <c r="N1241" s="36"/>
      <c r="O1241" s="36"/>
      <c r="P1241" s="37">
        <v>82874584.299999997</v>
      </c>
      <c r="Q1241" s="37">
        <v>83183748.150000006</v>
      </c>
      <c r="R1241" s="37">
        <v>84265536.409999996</v>
      </c>
      <c r="S1241" s="37">
        <v>84275231.370000005</v>
      </c>
    </row>
    <row r="1242" spans="1:19">
      <c r="A1242" s="40"/>
      <c r="B1242" s="6">
        <v>2018</v>
      </c>
      <c r="C1242" s="36"/>
      <c r="D1242" s="36"/>
      <c r="E1242" s="36"/>
      <c r="F1242" s="36"/>
      <c r="G1242" s="36"/>
      <c r="H1242" s="36"/>
      <c r="I1242" s="36"/>
      <c r="J1242" s="36"/>
      <c r="K1242" s="36"/>
      <c r="L1242" s="36"/>
      <c r="M1242" s="36"/>
      <c r="N1242" s="36"/>
      <c r="O1242" s="37">
        <v>29541001.289999999</v>
      </c>
      <c r="P1242" s="37">
        <v>30940294.379999999</v>
      </c>
      <c r="Q1242" s="37">
        <v>31165475.100000001</v>
      </c>
      <c r="R1242" s="37">
        <v>31186984.100000001</v>
      </c>
      <c r="S1242" s="37">
        <v>31215892.66</v>
      </c>
    </row>
    <row r="1243" spans="1:19">
      <c r="A1243" s="40"/>
      <c r="B1243" s="6">
        <v>2017</v>
      </c>
      <c r="C1243" s="36"/>
      <c r="D1243" s="36"/>
      <c r="E1243" s="36"/>
      <c r="F1243" s="36"/>
      <c r="G1243" s="36"/>
      <c r="H1243" s="36"/>
      <c r="I1243" s="36"/>
      <c r="J1243" s="36"/>
      <c r="K1243" s="36"/>
      <c r="L1243" s="36"/>
      <c r="M1243" s="36"/>
      <c r="N1243" s="37">
        <v>19379818.52</v>
      </c>
      <c r="O1243" s="37">
        <v>19994239.32</v>
      </c>
      <c r="P1243" s="37">
        <v>20379959.02</v>
      </c>
      <c r="Q1243" s="37">
        <v>20435305.489999998</v>
      </c>
      <c r="R1243" s="37">
        <v>20449460.850000001</v>
      </c>
      <c r="S1243" s="37">
        <v>20454008</v>
      </c>
    </row>
    <row r="1244" spans="1:19">
      <c r="B1244" s="6">
        <v>2016</v>
      </c>
      <c r="C1244" s="36"/>
      <c r="D1244" s="36"/>
      <c r="E1244" s="36"/>
      <c r="F1244" s="36"/>
      <c r="G1244" s="36"/>
      <c r="H1244" s="36"/>
      <c r="I1244" s="36"/>
      <c r="J1244" s="36"/>
      <c r="K1244" s="36"/>
      <c r="L1244" s="36"/>
      <c r="M1244" s="37">
        <v>50190224.590000004</v>
      </c>
      <c r="N1244" s="37">
        <v>52019703.299999997</v>
      </c>
      <c r="O1244" s="37">
        <v>54077509.140000001</v>
      </c>
      <c r="P1244" s="37">
        <v>55003984.380000003</v>
      </c>
      <c r="Q1244" s="37">
        <v>55159586.149999999</v>
      </c>
      <c r="R1244" s="37">
        <v>55159586.149999999</v>
      </c>
      <c r="S1244" s="37">
        <v>55165722.229999997</v>
      </c>
    </row>
    <row r="1245" spans="1:19">
      <c r="B1245" s="6">
        <v>2015</v>
      </c>
      <c r="C1245" s="36"/>
      <c r="D1245" s="36"/>
      <c r="E1245" s="36"/>
      <c r="F1245" s="36"/>
      <c r="G1245" s="36"/>
      <c r="H1245" s="36"/>
      <c r="I1245" s="36"/>
      <c r="J1245" s="36"/>
      <c r="K1245" s="36"/>
      <c r="L1245" s="37">
        <v>10498509.23</v>
      </c>
      <c r="M1245" s="37">
        <v>11010210.57</v>
      </c>
      <c r="N1245" s="37">
        <v>11100827.02</v>
      </c>
      <c r="O1245" s="37">
        <v>11060784.66</v>
      </c>
      <c r="P1245" s="37">
        <v>11060784.66</v>
      </c>
      <c r="Q1245" s="37">
        <v>11060784.66</v>
      </c>
      <c r="R1245" s="37">
        <v>11060784.66</v>
      </c>
      <c r="S1245" s="37">
        <v>11060784.66</v>
      </c>
    </row>
    <row r="1246" spans="1:19">
      <c r="B1246" s="6">
        <v>2014</v>
      </c>
      <c r="C1246" s="36"/>
      <c r="D1246" s="36"/>
      <c r="E1246" s="36"/>
      <c r="F1246" s="36"/>
      <c r="G1246" s="36"/>
      <c r="H1246" s="36"/>
      <c r="I1246" s="36"/>
      <c r="J1246" s="36"/>
      <c r="K1246" s="37">
        <v>18260219.440000001</v>
      </c>
      <c r="L1246" s="37">
        <v>19240797.859999999</v>
      </c>
      <c r="M1246" s="37">
        <v>19784745.239999998</v>
      </c>
      <c r="N1246" s="37">
        <v>19792801.010000002</v>
      </c>
      <c r="O1246" s="37">
        <v>19784701.07</v>
      </c>
      <c r="P1246" s="37">
        <v>19784701.07</v>
      </c>
      <c r="Q1246" s="37">
        <v>19787498.329999998</v>
      </c>
      <c r="R1246" s="37">
        <v>19787498.329999998</v>
      </c>
      <c r="S1246" s="37">
        <v>19787498.329999998</v>
      </c>
    </row>
    <row r="1247" spans="1:19">
      <c r="B1247" s="6">
        <v>2013</v>
      </c>
      <c r="C1247" s="36"/>
      <c r="D1247" s="36"/>
      <c r="E1247" s="36"/>
      <c r="F1247" s="36"/>
      <c r="G1247" s="36"/>
      <c r="H1247" s="36"/>
      <c r="I1247" s="36"/>
      <c r="J1247" s="37">
        <v>25555788.039999999</v>
      </c>
      <c r="K1247" s="37">
        <v>25776451.120000001</v>
      </c>
      <c r="L1247" s="37">
        <v>26045167.440000001</v>
      </c>
      <c r="M1247" s="37">
        <v>26090415.98</v>
      </c>
      <c r="N1247" s="37">
        <v>26090226.300000001</v>
      </c>
      <c r="O1247" s="37">
        <v>26090226.300000001</v>
      </c>
      <c r="P1247" s="37">
        <v>26020496.02</v>
      </c>
      <c r="Q1247" s="37">
        <v>26023004.579999998</v>
      </c>
      <c r="R1247" s="37">
        <v>26023004.579999998</v>
      </c>
      <c r="S1247" s="37">
        <v>26023004.579999998</v>
      </c>
    </row>
    <row r="1248" spans="1:19">
      <c r="B1248" s="6">
        <v>2012</v>
      </c>
      <c r="C1248" s="36"/>
      <c r="D1248" s="36"/>
      <c r="E1248" s="36"/>
      <c r="F1248" s="36"/>
      <c r="G1248" s="36"/>
      <c r="H1248" s="36"/>
      <c r="I1248" s="37">
        <v>11745807.66</v>
      </c>
      <c r="J1248" s="37">
        <v>11791434.43</v>
      </c>
      <c r="K1248" s="37">
        <v>11793496.68</v>
      </c>
      <c r="L1248" s="37">
        <v>11805837.029999999</v>
      </c>
      <c r="M1248" s="37">
        <v>11805837.029999999</v>
      </c>
      <c r="N1248" s="37">
        <v>11805837.029999999</v>
      </c>
      <c r="O1248" s="37">
        <v>11805837.029999999</v>
      </c>
      <c r="P1248" s="37">
        <v>11805837.029999999</v>
      </c>
      <c r="Q1248" s="37">
        <v>11805837.029999999</v>
      </c>
      <c r="R1248" s="37">
        <v>11805837.029999999</v>
      </c>
      <c r="S1248" s="37">
        <v>11805837.029999999</v>
      </c>
    </row>
    <row r="1249" spans="2:19">
      <c r="B1249" s="6">
        <v>2011</v>
      </c>
      <c r="C1249" s="36"/>
      <c r="D1249" s="36"/>
      <c r="E1249" s="36"/>
      <c r="F1249" s="36"/>
      <c r="G1249" s="36"/>
      <c r="H1249" s="37">
        <v>39407102.82</v>
      </c>
      <c r="I1249" s="37">
        <v>38958329.100000001</v>
      </c>
      <c r="J1249" s="37">
        <v>38881431.789999999</v>
      </c>
      <c r="K1249" s="37">
        <v>38881536.789999999</v>
      </c>
      <c r="L1249" s="37">
        <v>38870436.200000003</v>
      </c>
      <c r="M1249" s="37">
        <v>38845246.469999999</v>
      </c>
      <c r="N1249" s="37">
        <v>38646758.850000001</v>
      </c>
      <c r="O1249" s="37">
        <v>38646758.850000001</v>
      </c>
      <c r="P1249" s="37">
        <v>38646758.850000001</v>
      </c>
      <c r="Q1249" s="37">
        <v>38646758.850000001</v>
      </c>
      <c r="R1249" s="37">
        <v>38646756.850000001</v>
      </c>
      <c r="S1249" s="37">
        <v>37517702.18</v>
      </c>
    </row>
    <row r="1250" spans="2:19">
      <c r="B1250" s="6">
        <v>2010</v>
      </c>
      <c r="C1250" s="36"/>
      <c r="D1250" s="36"/>
      <c r="E1250" s="36"/>
      <c r="F1250" s="36"/>
      <c r="G1250" s="37">
        <v>53533514.890000001</v>
      </c>
      <c r="H1250" s="37">
        <v>53673379.369999997</v>
      </c>
      <c r="I1250" s="37">
        <v>53603124.579999998</v>
      </c>
      <c r="J1250" s="37">
        <v>53603124.579999998</v>
      </c>
      <c r="K1250" s="37">
        <v>53603124.579999998</v>
      </c>
      <c r="L1250" s="37">
        <v>53603124.579999998</v>
      </c>
      <c r="M1250" s="37">
        <v>53603124.579999998</v>
      </c>
      <c r="N1250" s="37">
        <v>53603124.579999998</v>
      </c>
      <c r="O1250" s="37">
        <v>53603124.579999998</v>
      </c>
      <c r="P1250" s="37">
        <v>53532621.100000001</v>
      </c>
      <c r="Q1250" s="37">
        <v>53532621.100000001</v>
      </c>
      <c r="R1250" s="37">
        <v>53532621.100000001</v>
      </c>
      <c r="S1250" s="37">
        <v>53532621.100000001</v>
      </c>
    </row>
    <row r="1251" spans="2:19">
      <c r="B1251" s="6">
        <v>2009</v>
      </c>
      <c r="C1251" s="36"/>
      <c r="D1251" s="36"/>
      <c r="E1251" s="36"/>
      <c r="F1251" s="37">
        <v>52248411.950000003</v>
      </c>
      <c r="G1251" s="37">
        <v>52514962.700000003</v>
      </c>
      <c r="H1251" s="37">
        <v>52514962.649999999</v>
      </c>
      <c r="I1251" s="37">
        <v>52514962.649999999</v>
      </c>
      <c r="J1251" s="37">
        <v>52514962.649999999</v>
      </c>
      <c r="K1251" s="37">
        <v>52514962.649999999</v>
      </c>
      <c r="L1251" s="37">
        <v>52514962.649999999</v>
      </c>
      <c r="M1251" s="37">
        <v>52514962.649999999</v>
      </c>
      <c r="N1251" s="37">
        <v>52514962.649999999</v>
      </c>
      <c r="O1251" s="37">
        <v>52514962.649999999</v>
      </c>
      <c r="P1251" s="37">
        <v>52514962.649999999</v>
      </c>
      <c r="Q1251" s="37">
        <v>52514962.649999999</v>
      </c>
      <c r="R1251" s="37">
        <v>52514962.649999999</v>
      </c>
      <c r="S1251" s="37">
        <v>52514962.649999999</v>
      </c>
    </row>
    <row r="1252" spans="2:19">
      <c r="B1252" s="6">
        <v>2008</v>
      </c>
      <c r="C1252" s="36"/>
      <c r="D1252" s="36"/>
      <c r="E1252" s="37">
        <v>42670849.049999997</v>
      </c>
      <c r="F1252" s="37">
        <v>42492862.609999999</v>
      </c>
      <c r="G1252" s="37">
        <v>42439366.109999999</v>
      </c>
      <c r="H1252" s="37">
        <v>42439366.109999999</v>
      </c>
      <c r="I1252" s="37">
        <v>42439366.109999999</v>
      </c>
      <c r="J1252" s="37">
        <v>42439366.109999999</v>
      </c>
      <c r="K1252" s="37">
        <v>42439366.109999999</v>
      </c>
      <c r="L1252" s="37">
        <v>42302513.039999999</v>
      </c>
      <c r="M1252" s="37">
        <v>42302513.039999999</v>
      </c>
      <c r="N1252" s="37">
        <v>42302513.039999999</v>
      </c>
      <c r="O1252" s="37">
        <v>42302513.039999999</v>
      </c>
      <c r="P1252" s="37">
        <v>42302513.039999999</v>
      </c>
      <c r="Q1252" s="37">
        <v>42302513.039999999</v>
      </c>
      <c r="R1252" s="37">
        <v>42302513.039999999</v>
      </c>
      <c r="S1252" s="37">
        <v>42302513.039999999</v>
      </c>
    </row>
    <row r="1253" spans="2:19">
      <c r="B1253" s="6">
        <v>2007</v>
      </c>
      <c r="C1253" s="36"/>
      <c r="D1253" s="37">
        <v>12375236.890000001</v>
      </c>
      <c r="E1253" s="37">
        <v>12380500.689999999</v>
      </c>
      <c r="F1253" s="37">
        <v>12385790.02</v>
      </c>
      <c r="G1253" s="37">
        <v>12385790.02</v>
      </c>
      <c r="H1253" s="37">
        <v>12385790.02</v>
      </c>
      <c r="I1253" s="37">
        <v>12385790.02</v>
      </c>
      <c r="J1253" s="37">
        <v>12385790.02</v>
      </c>
      <c r="K1253" s="37">
        <v>12385790.02</v>
      </c>
      <c r="L1253" s="37">
        <v>12385790.02</v>
      </c>
      <c r="M1253" s="37">
        <v>12385790.02</v>
      </c>
      <c r="N1253" s="37">
        <v>12385790.02</v>
      </c>
      <c r="O1253" s="37">
        <v>12385790.02</v>
      </c>
      <c r="P1253" s="37">
        <v>12385790.02</v>
      </c>
      <c r="Q1253" s="37">
        <v>12385790.02</v>
      </c>
      <c r="R1253" s="37">
        <v>5842937.1699999999</v>
      </c>
      <c r="S1253" s="37">
        <v>5622937.1699999999</v>
      </c>
    </row>
    <row r="1254" spans="2:19">
      <c r="B1254" s="6">
        <v>2006</v>
      </c>
      <c r="C1254" s="37">
        <v>287556686.30999994</v>
      </c>
      <c r="D1254" s="37">
        <v>280313694.07999998</v>
      </c>
      <c r="E1254" s="37">
        <v>280313694.07999998</v>
      </c>
      <c r="F1254" s="37">
        <v>277666813.71999997</v>
      </c>
      <c r="G1254" s="37">
        <v>275359997.80999994</v>
      </c>
      <c r="H1254" s="37">
        <v>270893679.20999998</v>
      </c>
      <c r="I1254" s="37">
        <v>256005357.23999998</v>
      </c>
      <c r="J1254" s="37">
        <v>255839004.13</v>
      </c>
      <c r="K1254" s="37">
        <v>254689383.97</v>
      </c>
      <c r="L1254" s="37">
        <v>248457005.80000001</v>
      </c>
      <c r="M1254" s="37">
        <v>248457005.79999998</v>
      </c>
      <c r="N1254" s="37">
        <v>244099972.94000003</v>
      </c>
      <c r="O1254" s="37">
        <v>238895278.77000001</v>
      </c>
      <c r="P1254" s="37">
        <v>228725858.53</v>
      </c>
      <c r="Q1254" s="37">
        <v>227658134.86000004</v>
      </c>
      <c r="R1254" s="37">
        <v>225633037.08000001</v>
      </c>
      <c r="S1254" s="37">
        <v>225559414.63</v>
      </c>
    </row>
    <row r="1255" spans="2:19">
      <c r="B1255" s="6">
        <v>2005</v>
      </c>
      <c r="C1255" s="37">
        <v>260530.65</v>
      </c>
      <c r="D1255" s="37">
        <v>260530.65</v>
      </c>
      <c r="E1255" s="37">
        <v>260530.65</v>
      </c>
      <c r="F1255" s="37">
        <v>260530.65</v>
      </c>
      <c r="G1255" s="37">
        <v>260530.65</v>
      </c>
      <c r="H1255" s="37">
        <v>260530.65</v>
      </c>
      <c r="I1255" s="37">
        <v>260530.65</v>
      </c>
      <c r="J1255" s="37">
        <v>260530.65</v>
      </c>
      <c r="K1255" s="37">
        <v>260530.65</v>
      </c>
      <c r="L1255" s="37">
        <v>260530.65</v>
      </c>
      <c r="M1255" s="37">
        <v>260530.65</v>
      </c>
      <c r="N1255" s="37">
        <v>260530.65</v>
      </c>
      <c r="O1255" s="37">
        <v>260530.65</v>
      </c>
      <c r="P1255" s="37">
        <v>260530.65</v>
      </c>
      <c r="Q1255" s="37">
        <v>260530.65</v>
      </c>
      <c r="R1255" s="37">
        <v>260530.65</v>
      </c>
      <c r="S1255" s="37">
        <v>260530.65</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528479.26</v>
      </c>
      <c r="D1257" s="37">
        <v>528479.26</v>
      </c>
      <c r="E1257" s="37">
        <v>528479.26</v>
      </c>
      <c r="F1257" s="37">
        <v>528479.26</v>
      </c>
      <c r="G1257" s="37">
        <v>528479.26</v>
      </c>
      <c r="H1257" s="37">
        <v>528479.26</v>
      </c>
      <c r="I1257" s="37">
        <v>528479.26</v>
      </c>
      <c r="J1257" s="37">
        <v>528479.26</v>
      </c>
      <c r="K1257" s="37">
        <v>528479.26</v>
      </c>
      <c r="L1257" s="37">
        <v>528479.26</v>
      </c>
      <c r="M1257" s="37">
        <v>528479.26</v>
      </c>
      <c r="N1257" s="37">
        <v>528479.26</v>
      </c>
      <c r="O1257" s="37">
        <v>528479.26</v>
      </c>
      <c r="P1257" s="37">
        <v>528479.26</v>
      </c>
      <c r="Q1257" s="37">
        <v>528479.26</v>
      </c>
      <c r="R1257" s="37">
        <v>528479.26</v>
      </c>
      <c r="S1257" s="37">
        <v>528479.26</v>
      </c>
    </row>
    <row r="1258" spans="2:19">
      <c r="B1258" s="6">
        <v>2002</v>
      </c>
      <c r="C1258" s="37">
        <v>1884543.2</v>
      </c>
      <c r="D1258" s="37">
        <v>1884543.2</v>
      </c>
      <c r="E1258" s="37">
        <v>1884543.2</v>
      </c>
      <c r="F1258" s="37">
        <v>1884543.2</v>
      </c>
      <c r="G1258" s="37">
        <v>1884543.2</v>
      </c>
      <c r="H1258" s="37">
        <v>1884543.2</v>
      </c>
      <c r="I1258" s="37">
        <v>1884543.2</v>
      </c>
      <c r="J1258" s="37">
        <v>1884543.2</v>
      </c>
      <c r="K1258" s="37">
        <v>1884543.2</v>
      </c>
      <c r="L1258" s="37">
        <v>1884543.2</v>
      </c>
      <c r="M1258" s="37">
        <v>1884543.2</v>
      </c>
      <c r="N1258" s="37">
        <v>1884543.2</v>
      </c>
      <c r="O1258" s="37">
        <v>1884543.2</v>
      </c>
      <c r="P1258" s="37">
        <v>1884543.2</v>
      </c>
      <c r="Q1258" s="37">
        <v>1884543.2</v>
      </c>
      <c r="R1258" s="37">
        <v>1884543.2</v>
      </c>
      <c r="S1258" s="37">
        <v>1884543.2</v>
      </c>
    </row>
    <row r="1259" spans="2:19">
      <c r="B1259" s="6">
        <v>2001</v>
      </c>
      <c r="C1259" s="37">
        <v>241434082.56999996</v>
      </c>
      <c r="D1259" s="37">
        <v>241434082.56999996</v>
      </c>
      <c r="E1259" s="37">
        <v>241434082.56999996</v>
      </c>
      <c r="F1259" s="37">
        <v>241434082.56999996</v>
      </c>
      <c r="G1259" s="37">
        <v>234180318.99999997</v>
      </c>
      <c r="H1259" s="37">
        <v>232917400.48999998</v>
      </c>
      <c r="I1259" s="37">
        <v>230781711.26999998</v>
      </c>
      <c r="J1259" s="37">
        <v>230544622.27999997</v>
      </c>
      <c r="K1259" s="37">
        <v>224414034.21999997</v>
      </c>
      <c r="L1259" s="37">
        <v>220085548.22</v>
      </c>
      <c r="M1259" s="37">
        <v>220085548.22</v>
      </c>
      <c r="N1259" s="37">
        <v>220055650.43999997</v>
      </c>
      <c r="O1259" s="37">
        <v>220055650.43999997</v>
      </c>
      <c r="P1259" s="37">
        <v>216572329.72999999</v>
      </c>
      <c r="Q1259" s="37">
        <v>216572329.72999999</v>
      </c>
      <c r="R1259" s="37">
        <v>215016395.41999999</v>
      </c>
      <c r="S1259" s="37">
        <v>214554109.97000003</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301762.42</v>
      </c>
      <c r="D1262" s="37">
        <v>301762.42</v>
      </c>
      <c r="E1262" s="37">
        <v>301762.42</v>
      </c>
      <c r="F1262" s="37">
        <v>301762.42</v>
      </c>
      <c r="G1262" s="37">
        <v>301762.42</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262418.51</v>
      </c>
      <c r="D1267" s="37">
        <v>262418.51</v>
      </c>
      <c r="E1267" s="37">
        <v>262418.51</v>
      </c>
      <c r="F1267" s="37">
        <v>262418.51</v>
      </c>
      <c r="G1267" s="37">
        <v>262418.51</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52859.81</v>
      </c>
      <c r="D1269" s="37">
        <v>52859.81</v>
      </c>
      <c r="E1269" s="37">
        <v>52859.81</v>
      </c>
      <c r="F1269" s="37">
        <v>52859.81</v>
      </c>
      <c r="G1269" s="37">
        <v>52859.81</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5457321.4500000002</v>
      </c>
      <c r="D1271" s="37">
        <v>5457321.4500000002</v>
      </c>
      <c r="E1271" s="37">
        <v>5457321.4500000002</v>
      </c>
      <c r="F1271" s="37">
        <v>5457321.4500000002</v>
      </c>
      <c r="G1271" s="37">
        <v>5457321.4500000002</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64278.080000000002</v>
      </c>
      <c r="D1272" s="37">
        <v>64278.080000000002</v>
      </c>
      <c r="E1272" s="37">
        <v>64278.080000000002</v>
      </c>
      <c r="F1272" s="37">
        <v>64278.080000000002</v>
      </c>
      <c r="G1272" s="37">
        <v>64278.080000000002</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2594194.2800000003</v>
      </c>
      <c r="D1273" s="37">
        <v>2594194.2800000003</v>
      </c>
      <c r="E1273" s="37">
        <v>2594194.2800000003</v>
      </c>
      <c r="F1273" s="37">
        <v>2594194.2800000003</v>
      </c>
      <c r="G1273" s="37">
        <v>2594194.2800000003</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7534529.0700000003</v>
      </c>
      <c r="D1275" s="37">
        <v>7534529.0700000003</v>
      </c>
      <c r="E1275" s="37">
        <v>7534529.0700000003</v>
      </c>
      <c r="F1275" s="37">
        <v>7534529.0700000003</v>
      </c>
      <c r="G1275" s="37">
        <v>7534529.0700000003</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28643.08</v>
      </c>
      <c r="D1276" s="37">
        <v>28643.08</v>
      </c>
      <c r="E1276" s="37">
        <v>28643.08</v>
      </c>
      <c r="F1276" s="37">
        <v>28643.08</v>
      </c>
      <c r="G1276" s="37">
        <v>28643.08</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504182.37</v>
      </c>
      <c r="D1277" s="37">
        <v>504182.37</v>
      </c>
      <c r="E1277" s="37">
        <v>504182.37</v>
      </c>
      <c r="F1277" s="37">
        <v>504182.37</v>
      </c>
      <c r="G1277" s="37">
        <v>504182.37</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0.51</v>
      </c>
      <c r="D1280" s="37">
        <v>0.51</v>
      </c>
      <c r="E1280" s="37">
        <v>0.51</v>
      </c>
      <c r="F1280" s="37">
        <v>0.51</v>
      </c>
      <c r="G1280" s="37">
        <v>0.51</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21817.34</v>
      </c>
      <c r="D1281" s="37">
        <v>21817.34</v>
      </c>
      <c r="E1281" s="37">
        <v>21817.34</v>
      </c>
      <c r="F1281" s="37">
        <v>21817.34</v>
      </c>
      <c r="G1281" s="37">
        <v>21817.34</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4008355</v>
      </c>
      <c r="D1282" s="37">
        <v>4008355</v>
      </c>
      <c r="E1282" s="37">
        <v>4008355</v>
      </c>
      <c r="F1282" s="37">
        <v>4008355</v>
      </c>
      <c r="G1282" s="37">
        <v>4008355</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328744.33</v>
      </c>
      <c r="D1284" s="37">
        <v>328744.33</v>
      </c>
      <c r="E1284" s="37">
        <v>328744.33</v>
      </c>
      <c r="F1284" s="37">
        <v>328744.33</v>
      </c>
      <c r="G1284" s="37">
        <v>328744.33</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3136305.82</v>
      </c>
      <c r="D1285" s="37">
        <v>3136305.82</v>
      </c>
      <c r="E1285" s="37">
        <v>3136305.82</v>
      </c>
      <c r="F1285" s="37">
        <v>3136305.82</v>
      </c>
      <c r="G1285" s="37">
        <v>3136305.82</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2.04</v>
      </c>
      <c r="D1286" s="37">
        <v>2.04</v>
      </c>
      <c r="E1286" s="37">
        <v>2.04</v>
      </c>
      <c r="F1286" s="37">
        <v>2.04</v>
      </c>
      <c r="G1286" s="37">
        <v>2.04</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21319.33</v>
      </c>
      <c r="D1288" s="37">
        <v>21319.33</v>
      </c>
      <c r="E1288" s="37">
        <v>21319.33</v>
      </c>
      <c r="F1288" s="37">
        <v>21319.33</v>
      </c>
      <c r="G1288" s="37">
        <v>21319.33</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375080.64</v>
      </c>
      <c r="D1289" s="37">
        <v>375080.64</v>
      </c>
      <c r="E1289" s="37">
        <v>375080.64</v>
      </c>
      <c r="F1289" s="37">
        <v>375080.64</v>
      </c>
      <c r="G1289" s="37">
        <v>375080.64</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0.51</v>
      </c>
      <c r="D1290" s="37">
        <v>0.51</v>
      </c>
      <c r="E1290" s="37">
        <v>0.51</v>
      </c>
      <c r="F1290" s="37">
        <v>0.51</v>
      </c>
      <c r="G1290" s="37">
        <v>0.51</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4715692.59</v>
      </c>
      <c r="D1293" s="37">
        <v>4715692.59</v>
      </c>
      <c r="E1293" s="37">
        <v>4715692.59</v>
      </c>
      <c r="F1293" s="37">
        <v>4715692.59</v>
      </c>
      <c r="G1293" s="37">
        <v>4715692.59</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10576.59</v>
      </c>
      <c r="D1294" s="37">
        <v>10576.59</v>
      </c>
      <c r="E1294" s="37">
        <v>10576.59</v>
      </c>
      <c r="F1294" s="37">
        <v>10576.59</v>
      </c>
      <c r="G1294" s="37">
        <v>10576.59</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193</v>
      </c>
      <c r="B1331" s="7" t="s">
        <v>180</v>
      </c>
      <c r="C1331" s="8">
        <f>SUM(C1254:C1330)</f>
        <v>561082405.76000023</v>
      </c>
      <c r="D1331" s="8">
        <f>SUM(D1253:D1330)</f>
        <v>566214650.42000008</v>
      </c>
      <c r="E1331" s="8">
        <f>SUM(E1252:E1330)</f>
        <v>608890763.2700001</v>
      </c>
      <c r="F1331" s="8">
        <f>SUM(F1251:F1330)</f>
        <v>658319597.75000012</v>
      </c>
      <c r="G1331" s="8">
        <f>SUM(G1250:G1330)</f>
        <v>702505587.41000009</v>
      </c>
      <c r="H1331" s="8">
        <f>SUM(H1244:H1330)</f>
        <v>706905233.77999985</v>
      </c>
      <c r="I1331" s="8">
        <f>SUM(I1244:I1330)</f>
        <v>701108001.74000001</v>
      </c>
      <c r="J1331" s="8">
        <f t="shared" ref="J1331" si="23">SUM(J1244:J1330)</f>
        <v>726229077.13999987</v>
      </c>
      <c r="K1331" s="8">
        <f>SUM(K1244:K1330)</f>
        <v>737431918.68999994</v>
      </c>
      <c r="L1331" s="8">
        <f t="shared" ref="L1331" si="24">SUM(L1244:L1330)</f>
        <v>738483245.17999995</v>
      </c>
      <c r="M1331" s="8">
        <f>SUM(M1244:M1330)</f>
        <v>789749177.29999995</v>
      </c>
      <c r="N1331" s="11">
        <f>SUM(N1239:N1330)</f>
        <v>806471538.80999994</v>
      </c>
      <c r="O1331" s="11">
        <f>SUM(O1239:O1330)</f>
        <v>833431930.26999998</v>
      </c>
      <c r="P1331" s="11">
        <f>SUM(P1239:P1330)</f>
        <v>905225027.88999999</v>
      </c>
      <c r="Q1331" s="11">
        <f>SUM(Q1239:Q1330)</f>
        <v>984435725.80000007</v>
      </c>
      <c r="R1331" s="11">
        <f>SUM(R1238:R1330)</f>
        <v>1210830261.77</v>
      </c>
      <c r="S1331" s="11">
        <f>SUM(S1238:S1330)</f>
        <v>1276364383.5</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14808113.529999999</v>
      </c>
      <c r="S1334" s="37">
        <v>14808113.529999999</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1155212.48</v>
      </c>
      <c r="P1337" s="37">
        <v>1155212.48</v>
      </c>
      <c r="Q1337" s="37">
        <v>1155673.57</v>
      </c>
      <c r="R1337" s="37">
        <v>1155673.57</v>
      </c>
      <c r="S1337" s="37">
        <v>1155673.57</v>
      </c>
    </row>
    <row r="1338" spans="1:19">
      <c r="A1338" s="40"/>
      <c r="B1338" s="6">
        <v>2017</v>
      </c>
      <c r="C1338" s="36"/>
      <c r="D1338" s="36"/>
      <c r="E1338" s="36"/>
      <c r="F1338" s="36"/>
      <c r="G1338" s="36"/>
      <c r="H1338" s="36"/>
      <c r="I1338" s="36"/>
      <c r="J1338" s="36"/>
      <c r="K1338" s="36"/>
      <c r="L1338" s="36"/>
      <c r="M1338" s="36"/>
      <c r="N1338" s="37">
        <v>2242570.39</v>
      </c>
      <c r="O1338" s="37">
        <v>2258381.84</v>
      </c>
      <c r="P1338" s="37">
        <v>2258694.11</v>
      </c>
      <c r="Q1338" s="37">
        <v>2258694.11</v>
      </c>
      <c r="R1338" s="37">
        <v>2258694.11</v>
      </c>
      <c r="S1338" s="37">
        <v>2258694.11</v>
      </c>
    </row>
    <row r="1339" spans="1:19">
      <c r="B1339" s="6">
        <v>2016</v>
      </c>
      <c r="C1339" s="36"/>
      <c r="D1339" s="36"/>
      <c r="E1339" s="36"/>
      <c r="F1339" s="36"/>
      <c r="G1339" s="36"/>
      <c r="H1339" s="36"/>
      <c r="I1339" s="36"/>
      <c r="J1339" s="36"/>
      <c r="K1339" s="36"/>
      <c r="L1339" s="36"/>
      <c r="M1339" s="37">
        <v>5352055.91</v>
      </c>
      <c r="N1339" s="37">
        <v>6646105.7000000002</v>
      </c>
      <c r="O1339" s="37">
        <v>6718217.9800000004</v>
      </c>
      <c r="P1339" s="37">
        <v>6718217.9800000004</v>
      </c>
      <c r="Q1339" s="37">
        <v>7118439.54</v>
      </c>
      <c r="R1339" s="37">
        <v>7118439.54</v>
      </c>
      <c r="S1339" s="37">
        <v>7118439.54</v>
      </c>
    </row>
    <row r="1340" spans="1:19">
      <c r="B1340" s="6">
        <v>2015</v>
      </c>
      <c r="C1340" s="36"/>
      <c r="D1340" s="36"/>
      <c r="E1340" s="36"/>
      <c r="F1340" s="36"/>
      <c r="G1340" s="36"/>
      <c r="H1340" s="36"/>
      <c r="I1340" s="36"/>
      <c r="J1340" s="36"/>
      <c r="K1340" s="36"/>
      <c r="L1340" s="37">
        <v>28466332.699999999</v>
      </c>
      <c r="M1340" s="37">
        <v>28996406.100000001</v>
      </c>
      <c r="N1340" s="37">
        <v>30157944.41</v>
      </c>
      <c r="O1340" s="37">
        <v>30362887.600000001</v>
      </c>
      <c r="P1340" s="37">
        <v>30362887.600000001</v>
      </c>
      <c r="Q1340" s="37">
        <v>30364282.600000001</v>
      </c>
      <c r="R1340" s="37">
        <v>30364282.600000001</v>
      </c>
      <c r="S1340" s="37">
        <v>30364282.600000005</v>
      </c>
    </row>
    <row r="1341" spans="1:19">
      <c r="B1341" s="6">
        <v>2014</v>
      </c>
      <c r="C1341" s="36"/>
      <c r="D1341" s="36"/>
      <c r="E1341" s="36"/>
      <c r="F1341" s="36"/>
      <c r="G1341" s="36"/>
      <c r="H1341" s="36"/>
      <c r="I1341" s="36"/>
      <c r="J1341" s="36"/>
      <c r="K1341" s="37">
        <v>2620395.73</v>
      </c>
      <c r="L1341" s="37">
        <v>2642464.25</v>
      </c>
      <c r="M1341" s="37">
        <v>2675136.75</v>
      </c>
      <c r="N1341" s="37">
        <v>2673508.75</v>
      </c>
      <c r="O1341" s="37">
        <v>2673508.75</v>
      </c>
      <c r="P1341" s="37">
        <v>2673508.75</v>
      </c>
      <c r="Q1341" s="37">
        <v>2673508.75</v>
      </c>
      <c r="R1341" s="37">
        <v>2673508.75</v>
      </c>
      <c r="S1341" s="37">
        <v>2673508.75</v>
      </c>
    </row>
    <row r="1342" spans="1:19">
      <c r="B1342" s="6">
        <v>2013</v>
      </c>
      <c r="C1342" s="36"/>
      <c r="D1342" s="36"/>
      <c r="E1342" s="36"/>
      <c r="F1342" s="36"/>
      <c r="G1342" s="36"/>
      <c r="H1342" s="36"/>
      <c r="I1342" s="36"/>
      <c r="J1342" s="37">
        <v>16083596.26</v>
      </c>
      <c r="K1342" s="37">
        <v>15779412.23</v>
      </c>
      <c r="L1342" s="37">
        <v>15779412.23</v>
      </c>
      <c r="M1342" s="37">
        <v>15749338.550000001</v>
      </c>
      <c r="N1342" s="37">
        <v>15749338.550000001</v>
      </c>
      <c r="O1342" s="37">
        <v>15749338.550000001</v>
      </c>
      <c r="P1342" s="37">
        <v>15749338.550000001</v>
      </c>
      <c r="Q1342" s="37">
        <v>15749338.550000001</v>
      </c>
      <c r="R1342" s="37">
        <v>15749338.550000001</v>
      </c>
      <c r="S1342" s="37">
        <v>15749338.550000001</v>
      </c>
    </row>
    <row r="1343" spans="1:19">
      <c r="B1343" s="6">
        <v>2012</v>
      </c>
      <c r="C1343" s="36"/>
      <c r="D1343" s="36"/>
      <c r="E1343" s="36"/>
      <c r="F1343" s="36"/>
      <c r="G1343" s="36"/>
      <c r="H1343" s="36"/>
      <c r="I1343" s="37">
        <v>7513532.4199999999</v>
      </c>
      <c r="J1343" s="37">
        <v>7535387.7200000007</v>
      </c>
      <c r="K1343" s="37">
        <v>7535387.7200000007</v>
      </c>
      <c r="L1343" s="37">
        <v>5242373.54</v>
      </c>
      <c r="M1343" s="37">
        <v>5242373.54</v>
      </c>
      <c r="N1343" s="37">
        <v>5242373.54</v>
      </c>
      <c r="O1343" s="37">
        <v>5242373.54</v>
      </c>
      <c r="P1343" s="37">
        <v>5242373.54</v>
      </c>
      <c r="Q1343" s="37">
        <v>5242373.54</v>
      </c>
      <c r="R1343" s="37">
        <v>5242373.54</v>
      </c>
      <c r="S1343" s="37">
        <v>5242373.54</v>
      </c>
    </row>
    <row r="1344" spans="1:19">
      <c r="B1344" s="6">
        <v>2011</v>
      </c>
      <c r="C1344" s="36"/>
      <c r="D1344" s="36"/>
      <c r="E1344" s="36"/>
      <c r="F1344" s="36"/>
      <c r="G1344" s="36"/>
      <c r="H1344" s="37">
        <v>2801162.81</v>
      </c>
      <c r="I1344" s="37">
        <v>2831475.23</v>
      </c>
      <c r="J1344" s="37">
        <v>2832910.23</v>
      </c>
      <c r="K1344" s="37">
        <v>2832910.23</v>
      </c>
      <c r="L1344" s="37">
        <v>2616243.5499999998</v>
      </c>
      <c r="M1344" s="37">
        <v>2616243.5499999998</v>
      </c>
      <c r="N1344" s="37">
        <v>2616243.5499999998</v>
      </c>
      <c r="O1344" s="37">
        <v>2616243.5499999998</v>
      </c>
      <c r="P1344" s="37">
        <v>2616243.5499999998</v>
      </c>
      <c r="Q1344" s="37">
        <v>2616243.5499999998</v>
      </c>
      <c r="R1344" s="37">
        <v>2616243.5499999998</v>
      </c>
      <c r="S1344" s="37">
        <v>2616243.5499999998</v>
      </c>
    </row>
    <row r="1345" spans="2:19">
      <c r="B1345" s="6">
        <v>2010</v>
      </c>
      <c r="C1345" s="36"/>
      <c r="D1345" s="36"/>
      <c r="E1345" s="36"/>
      <c r="F1345" s="36"/>
      <c r="G1345" s="37">
        <v>29302787.689999998</v>
      </c>
      <c r="H1345" s="37">
        <v>29250804.419999998</v>
      </c>
      <c r="I1345" s="37">
        <v>29250804.419999998</v>
      </c>
      <c r="J1345" s="37">
        <v>29250804.419999998</v>
      </c>
      <c r="K1345" s="37">
        <v>29250804.419999998</v>
      </c>
      <c r="L1345" s="37">
        <v>29467471.099999998</v>
      </c>
      <c r="M1345" s="37">
        <v>29467471.099999998</v>
      </c>
      <c r="N1345" s="37">
        <v>29467471.099999998</v>
      </c>
      <c r="O1345" s="37">
        <v>29467471.099999998</v>
      </c>
      <c r="P1345" s="37">
        <v>29467471.099999998</v>
      </c>
      <c r="Q1345" s="37">
        <v>29467471.099999998</v>
      </c>
      <c r="R1345" s="37">
        <v>29467471.099999998</v>
      </c>
      <c r="S1345" s="37">
        <v>29467471.099999998</v>
      </c>
    </row>
    <row r="1346" spans="2:19">
      <c r="B1346" s="6">
        <v>2009</v>
      </c>
      <c r="C1346" s="36"/>
      <c r="D1346" s="36"/>
      <c r="E1346" s="36"/>
      <c r="F1346" s="37">
        <v>12561823.74</v>
      </c>
      <c r="G1346" s="37">
        <v>12532669.91</v>
      </c>
      <c r="H1346" s="37">
        <v>12532669.779999999</v>
      </c>
      <c r="I1346" s="37">
        <v>12532669.779999999</v>
      </c>
      <c r="J1346" s="37">
        <v>12532669.779999999</v>
      </c>
      <c r="K1346" s="37">
        <v>12532669.779999999</v>
      </c>
      <c r="L1346" s="37">
        <v>12532669.779999999</v>
      </c>
      <c r="M1346" s="37">
        <v>12532669.779999999</v>
      </c>
      <c r="N1346" s="37">
        <v>12532669.779999999</v>
      </c>
      <c r="O1346" s="37">
        <v>12532669.779999999</v>
      </c>
      <c r="P1346" s="37">
        <v>12532669.779999999</v>
      </c>
      <c r="Q1346" s="37">
        <v>12532669.779999999</v>
      </c>
      <c r="R1346" s="37">
        <v>12532669.779999999</v>
      </c>
      <c r="S1346" s="37">
        <v>12532669.779999999</v>
      </c>
    </row>
    <row r="1347" spans="2:19">
      <c r="B1347" s="6">
        <v>2008</v>
      </c>
      <c r="C1347" s="36"/>
      <c r="D1347" s="36"/>
      <c r="E1347" s="37">
        <v>9653587.3499999996</v>
      </c>
      <c r="F1347" s="37">
        <v>9614679.3100000005</v>
      </c>
      <c r="G1347" s="37">
        <v>9614679.3100000005</v>
      </c>
      <c r="H1347" s="37">
        <v>9614679.3100000005</v>
      </c>
      <c r="I1347" s="37">
        <v>9614679.3100000005</v>
      </c>
      <c r="J1347" s="37">
        <v>9614679.3100000005</v>
      </c>
      <c r="K1347" s="37">
        <v>9614679.3100000005</v>
      </c>
      <c r="L1347" s="37">
        <v>9614679.3100000005</v>
      </c>
      <c r="M1347" s="37">
        <v>9614679.3100000005</v>
      </c>
      <c r="N1347" s="37">
        <v>9614679.3100000005</v>
      </c>
      <c r="O1347" s="37">
        <v>9614679.3100000005</v>
      </c>
      <c r="P1347" s="37">
        <v>9614679.3100000005</v>
      </c>
      <c r="Q1347" s="37">
        <v>9614679.3100000005</v>
      </c>
      <c r="R1347" s="37">
        <v>9614679.3100000005</v>
      </c>
      <c r="S1347" s="37">
        <v>9614679.3100000005</v>
      </c>
    </row>
    <row r="1348" spans="2:19">
      <c r="B1348" s="6">
        <v>2007</v>
      </c>
      <c r="C1348" s="36"/>
      <c r="D1348" s="37">
        <v>2338246.73</v>
      </c>
      <c r="E1348" s="37">
        <v>2332733.92</v>
      </c>
      <c r="F1348" s="37">
        <v>2332733.92</v>
      </c>
      <c r="G1348" s="37">
        <v>2332733.92</v>
      </c>
      <c r="H1348" s="37">
        <v>2332733.92</v>
      </c>
      <c r="I1348" s="37">
        <v>2332733.92</v>
      </c>
      <c r="J1348" s="37">
        <v>2332733.92</v>
      </c>
      <c r="K1348" s="37">
        <v>2332733.92</v>
      </c>
      <c r="L1348" s="37">
        <v>2332733.92</v>
      </c>
      <c r="M1348" s="37">
        <v>2332733.92</v>
      </c>
      <c r="N1348" s="37">
        <v>2332733.92</v>
      </c>
      <c r="O1348" s="37">
        <v>2332733.92</v>
      </c>
      <c r="P1348" s="37">
        <v>2332733.92</v>
      </c>
      <c r="Q1348" s="37">
        <v>2332733.92</v>
      </c>
      <c r="R1348" s="37">
        <v>2332733.92</v>
      </c>
      <c r="S1348" s="37">
        <v>2332733.92</v>
      </c>
    </row>
    <row r="1349" spans="2:19">
      <c r="B1349" s="6">
        <v>2006</v>
      </c>
      <c r="C1349" s="37">
        <v>57643473.859999999</v>
      </c>
      <c r="D1349" s="37">
        <v>57643473.859999999</v>
      </c>
      <c r="E1349" s="37">
        <v>57643473.859999999</v>
      </c>
      <c r="F1349" s="37">
        <v>57529320.57</v>
      </c>
      <c r="G1349" s="37">
        <v>55053053.719999999</v>
      </c>
      <c r="H1349" s="37">
        <v>55053053.719999999</v>
      </c>
      <c r="I1349" s="37">
        <v>55053053.719999999</v>
      </c>
      <c r="J1349" s="37">
        <v>55053053.719999999</v>
      </c>
      <c r="K1349" s="37">
        <v>53878193.719999999</v>
      </c>
      <c r="L1349" s="37">
        <v>53878193.719999999</v>
      </c>
      <c r="M1349" s="37">
        <v>53093053.719999999</v>
      </c>
      <c r="N1349" s="37">
        <v>53093053.719999999</v>
      </c>
      <c r="O1349" s="37">
        <v>53093053.719999999</v>
      </c>
      <c r="P1349" s="37">
        <v>53093053.719999999</v>
      </c>
      <c r="Q1349" s="37">
        <v>52551237.359999999</v>
      </c>
      <c r="R1349" s="37">
        <v>52551237.359999999</v>
      </c>
      <c r="S1349" s="37">
        <v>52551237.359999999</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2608753.69</v>
      </c>
      <c r="D1357" s="37">
        <v>2608753.69</v>
      </c>
      <c r="E1357" s="37">
        <v>2608753.69</v>
      </c>
      <c r="F1357" s="37">
        <v>2608753.69</v>
      </c>
      <c r="G1357" s="37">
        <v>2608753.69</v>
      </c>
      <c r="H1357" s="37">
        <v>2608753.69</v>
      </c>
      <c r="I1357" s="37">
        <v>2608753.69</v>
      </c>
      <c r="J1357" s="37">
        <v>2608753.69</v>
      </c>
      <c r="K1357" s="37">
        <v>2608753.69</v>
      </c>
      <c r="L1357" s="37">
        <v>2608753.69</v>
      </c>
      <c r="M1357" s="37">
        <v>2547917.0099999998</v>
      </c>
      <c r="N1357" s="37">
        <v>2547917.0099999998</v>
      </c>
      <c r="O1357" s="37">
        <v>2547917.0099999998</v>
      </c>
      <c r="P1357" s="37">
        <v>2547917.0099999998</v>
      </c>
      <c r="Q1357" s="37">
        <v>2547917.0099999998</v>
      </c>
      <c r="R1357" s="37">
        <v>2547917.0099999998</v>
      </c>
      <c r="S1357" s="37">
        <v>2547917.0099999998</v>
      </c>
    </row>
    <row r="1358" spans="2:19">
      <c r="B1358" s="6">
        <v>1997</v>
      </c>
      <c r="C1358" s="37">
        <v>658109.30000000005</v>
      </c>
      <c r="D1358" s="37">
        <v>658109.30000000005</v>
      </c>
      <c r="E1358" s="37">
        <v>626768.64000000001</v>
      </c>
      <c r="F1358" s="37">
        <v>626768.64000000001</v>
      </c>
      <c r="G1358" s="37">
        <v>626768.64000000001</v>
      </c>
      <c r="H1358" s="37">
        <v>626768.64000000001</v>
      </c>
      <c r="I1358" s="37">
        <v>626768.64000000001</v>
      </c>
      <c r="J1358" s="37">
        <v>626768.64000000001</v>
      </c>
      <c r="K1358" s="37">
        <v>626768.64000000001</v>
      </c>
      <c r="L1358" s="37">
        <v>626768.64000000001</v>
      </c>
      <c r="M1358" s="37">
        <v>626768.64000000001</v>
      </c>
      <c r="N1358" s="37">
        <v>626768.64000000001</v>
      </c>
      <c r="O1358" s="37">
        <v>626768.64000000001</v>
      </c>
      <c r="P1358" s="37">
        <v>626768.64000000001</v>
      </c>
      <c r="Q1358" s="37">
        <v>626768.64000000001</v>
      </c>
      <c r="R1358" s="37">
        <v>626768.64000000001</v>
      </c>
      <c r="S1358" s="37">
        <v>626768.64000000001</v>
      </c>
    </row>
    <row r="1359" spans="2:19">
      <c r="B1359" s="6">
        <v>1996</v>
      </c>
      <c r="C1359" s="37">
        <v>331088.07</v>
      </c>
      <c r="D1359" s="37">
        <v>331088.07</v>
      </c>
      <c r="E1359" s="37">
        <v>331088.07</v>
      </c>
      <c r="F1359" s="37">
        <v>331088.07</v>
      </c>
      <c r="G1359" s="37">
        <v>331088.07</v>
      </c>
      <c r="H1359" s="37">
        <v>331088.07</v>
      </c>
      <c r="I1359" s="37">
        <v>331088.07</v>
      </c>
      <c r="J1359" s="37">
        <v>331088.07</v>
      </c>
      <c r="K1359" s="37">
        <v>331088.07</v>
      </c>
      <c r="L1359" s="37">
        <v>331088.07</v>
      </c>
      <c r="M1359" s="37">
        <v>331088.07</v>
      </c>
      <c r="N1359" s="37">
        <v>331088.07</v>
      </c>
      <c r="O1359" s="37">
        <v>331088.07</v>
      </c>
      <c r="P1359" s="37">
        <v>331088.07</v>
      </c>
      <c r="Q1359" s="37">
        <v>331088.07</v>
      </c>
      <c r="R1359" s="37">
        <v>331088.07</v>
      </c>
      <c r="S1359" s="37">
        <v>331088.07</v>
      </c>
    </row>
    <row r="1360" spans="2:19">
      <c r="B1360" s="6">
        <v>1995</v>
      </c>
      <c r="C1360" s="37">
        <v>354446.44</v>
      </c>
      <c r="D1360" s="37">
        <v>354446.44</v>
      </c>
      <c r="E1360" s="37">
        <v>354446.44</v>
      </c>
      <c r="F1360" s="37">
        <v>354446.44</v>
      </c>
      <c r="G1360" s="37">
        <v>354446.44</v>
      </c>
      <c r="H1360" s="37">
        <v>354446.44</v>
      </c>
      <c r="I1360" s="37">
        <v>354446.44</v>
      </c>
      <c r="J1360" s="37">
        <v>354446.44</v>
      </c>
      <c r="K1360" s="37">
        <v>354446.44</v>
      </c>
      <c r="L1360" s="37">
        <v>354446.44</v>
      </c>
      <c r="M1360" s="37">
        <v>354446.44</v>
      </c>
      <c r="N1360" s="37">
        <v>354446.44</v>
      </c>
      <c r="O1360" s="37">
        <v>354446.44</v>
      </c>
      <c r="P1360" s="37">
        <v>354446.44</v>
      </c>
      <c r="Q1360" s="37">
        <v>354446.44</v>
      </c>
      <c r="R1360" s="37">
        <v>354446.44</v>
      </c>
      <c r="S1360" s="37">
        <v>354446.44</v>
      </c>
    </row>
    <row r="1361" spans="2:19">
      <c r="B1361" s="6">
        <v>1994</v>
      </c>
      <c r="C1361" s="37">
        <v>310829.88</v>
      </c>
      <c r="D1361" s="37">
        <v>310829.88</v>
      </c>
      <c r="E1361" s="37">
        <v>310829.88</v>
      </c>
      <c r="F1361" s="37">
        <v>303249.26</v>
      </c>
      <c r="G1361" s="37">
        <v>303249.26</v>
      </c>
      <c r="H1361" s="37">
        <v>303249.26</v>
      </c>
      <c r="I1361" s="37">
        <v>303249.26</v>
      </c>
      <c r="J1361" s="37">
        <v>303249.26</v>
      </c>
      <c r="K1361" s="37">
        <v>303249.26</v>
      </c>
      <c r="L1361" s="37">
        <v>303249.26</v>
      </c>
      <c r="M1361" s="37">
        <v>303249.26</v>
      </c>
      <c r="N1361" s="37">
        <v>303249.26</v>
      </c>
      <c r="O1361" s="37">
        <v>303249.26</v>
      </c>
      <c r="P1361" s="37">
        <v>303249.26</v>
      </c>
      <c r="Q1361" s="37">
        <v>303249.26</v>
      </c>
      <c r="R1361" s="37">
        <v>303249.26</v>
      </c>
      <c r="S1361" s="37">
        <v>303249.26</v>
      </c>
    </row>
    <row r="1362" spans="2:19">
      <c r="B1362" s="6">
        <v>1993</v>
      </c>
      <c r="C1362" s="37">
        <v>22557859.329999998</v>
      </c>
      <c r="D1362" s="37">
        <v>22557859.329999998</v>
      </c>
      <c r="E1362" s="37">
        <v>22557859.329999998</v>
      </c>
      <c r="F1362" s="37">
        <v>22557859.329999998</v>
      </c>
      <c r="G1362" s="37">
        <v>22557859.329999998</v>
      </c>
      <c r="H1362" s="37">
        <v>22557859.329999998</v>
      </c>
      <c r="I1362" s="37">
        <v>22557859.329999998</v>
      </c>
      <c r="J1362" s="37">
        <v>22557859.329999998</v>
      </c>
      <c r="K1362" s="37">
        <v>22557859.329999998</v>
      </c>
      <c r="L1362" s="37">
        <v>22557859.329999998</v>
      </c>
      <c r="M1362" s="37">
        <v>22557859.329999998</v>
      </c>
      <c r="N1362" s="37">
        <v>22557859.329999998</v>
      </c>
      <c r="O1362" s="37">
        <v>22557859.329999998</v>
      </c>
      <c r="P1362" s="37">
        <v>22557859.329999998</v>
      </c>
      <c r="Q1362" s="37">
        <v>22557859.329999998</v>
      </c>
      <c r="R1362" s="37">
        <v>22557859.329999998</v>
      </c>
      <c r="S1362" s="37">
        <v>22557859.329999998</v>
      </c>
    </row>
    <row r="1363" spans="2:19">
      <c r="B1363" s="6">
        <v>1992</v>
      </c>
      <c r="C1363" s="37">
        <v>2708351.13</v>
      </c>
      <c r="D1363" s="37">
        <v>2708351.13</v>
      </c>
      <c r="E1363" s="37">
        <v>2708351.13</v>
      </c>
      <c r="F1363" s="37">
        <v>2708351.13</v>
      </c>
      <c r="G1363" s="37">
        <v>2708351.13</v>
      </c>
      <c r="H1363" s="37">
        <v>2708351.13</v>
      </c>
      <c r="I1363" s="37">
        <v>2708351.13</v>
      </c>
      <c r="J1363" s="37">
        <v>2708351.13</v>
      </c>
      <c r="K1363" s="37">
        <v>2708351.13</v>
      </c>
      <c r="L1363" s="37">
        <v>2708351.13</v>
      </c>
      <c r="M1363" s="37">
        <v>2708351.13</v>
      </c>
      <c r="N1363" s="37">
        <v>2708351.13</v>
      </c>
      <c r="O1363" s="37">
        <v>2708351.13</v>
      </c>
      <c r="P1363" s="37">
        <v>2708351.13</v>
      </c>
      <c r="Q1363" s="37">
        <v>2708351.13</v>
      </c>
      <c r="R1363" s="37">
        <v>2708351.13</v>
      </c>
      <c r="S1363" s="37">
        <v>2708351.13</v>
      </c>
    </row>
    <row r="1364" spans="2:19">
      <c r="B1364" s="6">
        <v>1991</v>
      </c>
      <c r="C1364" s="37">
        <v>28680798.340000004</v>
      </c>
      <c r="D1364" s="37">
        <v>28649360.130000003</v>
      </c>
      <c r="E1364" s="37">
        <v>28649360.130000003</v>
      </c>
      <c r="F1364" s="37">
        <v>28649360.130000003</v>
      </c>
      <c r="G1364" s="37">
        <v>28649360.130000003</v>
      </c>
      <c r="H1364" s="37">
        <v>28649360.130000003</v>
      </c>
      <c r="I1364" s="37">
        <v>28649360.130000003</v>
      </c>
      <c r="J1364" s="37">
        <v>28649360.130000003</v>
      </c>
      <c r="K1364" s="37">
        <v>28649360.130000003</v>
      </c>
      <c r="L1364" s="37">
        <v>28649360.130000003</v>
      </c>
      <c r="M1364" s="37">
        <v>28649360.130000003</v>
      </c>
      <c r="N1364" s="37">
        <v>28649360.130000003</v>
      </c>
      <c r="O1364" s="37">
        <v>28649360.130000003</v>
      </c>
      <c r="P1364" s="37">
        <v>28649360.130000003</v>
      </c>
      <c r="Q1364" s="37">
        <v>28649360.130000003</v>
      </c>
      <c r="R1364" s="37">
        <v>28649360.130000003</v>
      </c>
      <c r="S1364" s="37">
        <v>28649360.130000003</v>
      </c>
    </row>
    <row r="1365" spans="2:19">
      <c r="B1365" s="6">
        <v>1990</v>
      </c>
      <c r="C1365" s="37">
        <v>6105284.7000000002</v>
      </c>
      <c r="D1365" s="37">
        <v>6105284.7000000002</v>
      </c>
      <c r="E1365" s="37">
        <v>6105284.7000000002</v>
      </c>
      <c r="F1365" s="37">
        <v>5408593.4299999997</v>
      </c>
      <c r="G1365" s="37">
        <v>4867473.1400000006</v>
      </c>
      <c r="H1365" s="37">
        <v>4867473.1400000006</v>
      </c>
      <c r="I1365" s="37">
        <v>4867473.1400000006</v>
      </c>
      <c r="J1365" s="37">
        <v>4867473.1400000006</v>
      </c>
      <c r="K1365" s="37">
        <v>4867473.1400000006</v>
      </c>
      <c r="L1365" s="37">
        <v>4867473.1400000006</v>
      </c>
      <c r="M1365" s="37">
        <v>4867473.1400000006</v>
      </c>
      <c r="N1365" s="37">
        <v>4867473.1400000006</v>
      </c>
      <c r="O1365" s="37">
        <v>4867473.1400000006</v>
      </c>
      <c r="P1365" s="37">
        <v>4867473.1400000006</v>
      </c>
      <c r="Q1365" s="37">
        <v>4867473.1400000006</v>
      </c>
      <c r="R1365" s="37">
        <v>4867473.1400000006</v>
      </c>
      <c r="S1365" s="37">
        <v>4867473.1400000006</v>
      </c>
    </row>
    <row r="1366" spans="2:19">
      <c r="B1366" s="6">
        <v>1989</v>
      </c>
      <c r="C1366" s="37">
        <v>1675970.8199999998</v>
      </c>
      <c r="D1366" s="37">
        <v>1675970.8199999998</v>
      </c>
      <c r="E1366" s="37">
        <v>1675970.8199999998</v>
      </c>
      <c r="F1366" s="37">
        <v>1675970.8199999998</v>
      </c>
      <c r="G1366" s="37">
        <v>1675970.8199999998</v>
      </c>
      <c r="H1366" s="37">
        <v>1675970.8199999998</v>
      </c>
      <c r="I1366" s="37">
        <v>1675970.8199999998</v>
      </c>
      <c r="J1366" s="37">
        <v>1675970.8199999998</v>
      </c>
      <c r="K1366" s="37">
        <v>1675970.8199999998</v>
      </c>
      <c r="L1366" s="37">
        <v>1675970.8199999998</v>
      </c>
      <c r="M1366" s="37">
        <v>1675970.8199999998</v>
      </c>
      <c r="N1366" s="37">
        <v>1675970.8199999998</v>
      </c>
      <c r="O1366" s="37">
        <v>1675970.8199999998</v>
      </c>
      <c r="P1366" s="37">
        <v>1675970.8199999998</v>
      </c>
      <c r="Q1366" s="37">
        <v>1675970.8199999998</v>
      </c>
      <c r="R1366" s="37">
        <v>1675970.8199999998</v>
      </c>
      <c r="S1366" s="37">
        <v>1675970.8199999998</v>
      </c>
    </row>
    <row r="1367" spans="2:19">
      <c r="B1367" s="6">
        <v>1988</v>
      </c>
      <c r="C1367" s="37">
        <v>12810990.719999999</v>
      </c>
      <c r="D1367" s="37">
        <v>12810990.719999999</v>
      </c>
      <c r="E1367" s="37">
        <v>12810990.719999999</v>
      </c>
      <c r="F1367" s="37">
        <v>12810990.719999999</v>
      </c>
      <c r="G1367" s="37">
        <v>12810990.719999999</v>
      </c>
      <c r="H1367" s="37">
        <v>12810990.719999999</v>
      </c>
      <c r="I1367" s="37">
        <v>12810990.719999999</v>
      </c>
      <c r="J1367" s="37">
        <v>12810990.719999999</v>
      </c>
      <c r="K1367" s="37">
        <v>12810990.719999999</v>
      </c>
      <c r="L1367" s="37">
        <v>12810990.719999999</v>
      </c>
      <c r="M1367" s="37">
        <v>12810990.719999999</v>
      </c>
      <c r="N1367" s="37">
        <v>12810990.719999999</v>
      </c>
      <c r="O1367" s="37">
        <v>12810990.719999999</v>
      </c>
      <c r="P1367" s="37">
        <v>12810990.719999999</v>
      </c>
      <c r="Q1367" s="37">
        <v>12810990.719999999</v>
      </c>
      <c r="R1367" s="37">
        <v>12810990.719999999</v>
      </c>
      <c r="S1367" s="37">
        <v>12810990.719999999</v>
      </c>
    </row>
    <row r="1368" spans="2:19">
      <c r="B1368" s="6">
        <v>1987</v>
      </c>
      <c r="C1368" s="37">
        <v>25005762.469999999</v>
      </c>
      <c r="D1368" s="37">
        <v>25005762.469999999</v>
      </c>
      <c r="E1368" s="37">
        <v>24209482.439999998</v>
      </c>
      <c r="F1368" s="37">
        <v>23609482.439999998</v>
      </c>
      <c r="G1368" s="37">
        <v>23609482.439999998</v>
      </c>
      <c r="H1368" s="37">
        <v>23609482.439999998</v>
      </c>
      <c r="I1368" s="37">
        <v>23609482.439999998</v>
      </c>
      <c r="J1368" s="37">
        <v>23609482.439999998</v>
      </c>
      <c r="K1368" s="37">
        <v>23609482.439999998</v>
      </c>
      <c r="L1368" s="37">
        <v>23609482.439999998</v>
      </c>
      <c r="M1368" s="37">
        <v>23609482.439999998</v>
      </c>
      <c r="N1368" s="37">
        <v>23609482.439999998</v>
      </c>
      <c r="O1368" s="37">
        <v>23609482.439999998</v>
      </c>
      <c r="P1368" s="37">
        <v>23609482.439999998</v>
      </c>
      <c r="Q1368" s="37">
        <v>23609482.439999998</v>
      </c>
      <c r="R1368" s="37">
        <v>23609482.439999998</v>
      </c>
      <c r="S1368" s="37">
        <v>23609482.440000001</v>
      </c>
    </row>
    <row r="1369" spans="2:19">
      <c r="B1369" s="6">
        <v>1986</v>
      </c>
      <c r="C1369" s="37">
        <v>7393056.9299999997</v>
      </c>
      <c r="D1369" s="37">
        <v>7393056.9299999997</v>
      </c>
      <c r="E1369" s="37">
        <v>7393056.9299999997</v>
      </c>
      <c r="F1369" s="37">
        <v>7393056.9299999997</v>
      </c>
      <c r="G1369" s="37">
        <v>7393056.9299999997</v>
      </c>
      <c r="H1369" s="37">
        <v>7393056.9299999997</v>
      </c>
      <c r="I1369" s="37">
        <v>7308056.9299999997</v>
      </c>
      <c r="J1369" s="37">
        <v>7308056.9299999997</v>
      </c>
      <c r="K1369" s="37">
        <v>7308056.9299999997</v>
      </c>
      <c r="L1369" s="37">
        <v>7270366.7799999993</v>
      </c>
      <c r="M1369" s="37">
        <v>7270366.7799999993</v>
      </c>
      <c r="N1369" s="37">
        <v>7270366.7799999993</v>
      </c>
      <c r="O1369" s="37">
        <v>7270366.7799999993</v>
      </c>
      <c r="P1369" s="37">
        <v>7270366.7799999993</v>
      </c>
      <c r="Q1369" s="37">
        <v>7270366.7799999993</v>
      </c>
      <c r="R1369" s="37">
        <v>7270366.7799999993</v>
      </c>
      <c r="S1369" s="37">
        <v>7270366.7799999993</v>
      </c>
    </row>
    <row r="1370" spans="2:19">
      <c r="B1370" s="6">
        <v>1985</v>
      </c>
      <c r="C1370" s="37">
        <v>8189900.2299999995</v>
      </c>
      <c r="D1370" s="37">
        <v>8189900.2299999995</v>
      </c>
      <c r="E1370" s="37">
        <v>8189900.2299999995</v>
      </c>
      <c r="F1370" s="37">
        <v>8189900.2299999995</v>
      </c>
      <c r="G1370" s="37">
        <v>8189900.2299999995</v>
      </c>
      <c r="H1370" s="37">
        <v>8189900.2299999995</v>
      </c>
      <c r="I1370" s="37">
        <v>8189900.2299999995</v>
      </c>
      <c r="J1370" s="37">
        <v>8189900.2299999995</v>
      </c>
      <c r="K1370" s="37">
        <v>8189900.2299999995</v>
      </c>
      <c r="L1370" s="37">
        <v>8189900.2299999995</v>
      </c>
      <c r="M1370" s="37">
        <v>8189900.2299999995</v>
      </c>
      <c r="N1370" s="37">
        <v>8189900.2299999995</v>
      </c>
      <c r="O1370" s="37">
        <v>8189900.2299999995</v>
      </c>
      <c r="P1370" s="37">
        <v>8189900.2299999995</v>
      </c>
      <c r="Q1370" s="37">
        <v>8189900.2299999995</v>
      </c>
      <c r="R1370" s="37">
        <v>8189900.2299999995</v>
      </c>
      <c r="S1370" s="37">
        <v>8189900.2299999995</v>
      </c>
    </row>
    <row r="1371" spans="2:19">
      <c r="B1371" s="6">
        <v>1984</v>
      </c>
      <c r="C1371" s="37">
        <v>10166730.08</v>
      </c>
      <c r="D1371" s="37">
        <v>10166730.08</v>
      </c>
      <c r="E1371" s="37">
        <v>10166730.08</v>
      </c>
      <c r="F1371" s="37">
        <v>10166730.08</v>
      </c>
      <c r="G1371" s="37">
        <v>10163027.82</v>
      </c>
      <c r="H1371" s="37">
        <v>10163027.82</v>
      </c>
      <c r="I1371" s="37">
        <v>10163027.82</v>
      </c>
      <c r="J1371" s="37">
        <v>10163027.82</v>
      </c>
      <c r="K1371" s="37">
        <v>10163027.82</v>
      </c>
      <c r="L1371" s="37">
        <v>10163027.82</v>
      </c>
      <c r="M1371" s="37">
        <v>10158655.760000002</v>
      </c>
      <c r="N1371" s="37">
        <v>10158655.760000002</v>
      </c>
      <c r="O1371" s="37">
        <v>10158655.760000002</v>
      </c>
      <c r="P1371" s="37">
        <v>10158655.760000002</v>
      </c>
      <c r="Q1371" s="37">
        <v>10158655.760000002</v>
      </c>
      <c r="R1371" s="37">
        <v>10158655.760000002</v>
      </c>
      <c r="S1371" s="37">
        <v>10158655.760000002</v>
      </c>
    </row>
    <row r="1372" spans="2:19">
      <c r="B1372" s="6">
        <v>1983</v>
      </c>
      <c r="C1372" s="37">
        <v>3386464.5700000003</v>
      </c>
      <c r="D1372" s="37">
        <v>3386464.5700000003</v>
      </c>
      <c r="E1372" s="37">
        <v>3386464.5700000003</v>
      </c>
      <c r="F1372" s="37">
        <v>3386464.5700000003</v>
      </c>
      <c r="G1372" s="37">
        <v>3386464.5700000003</v>
      </c>
      <c r="H1372" s="37">
        <v>3386464.5700000003</v>
      </c>
      <c r="I1372" s="37">
        <v>3386464.5700000003</v>
      </c>
      <c r="J1372" s="37">
        <v>3386464.5700000003</v>
      </c>
      <c r="K1372" s="37">
        <v>3386464.5700000003</v>
      </c>
      <c r="L1372" s="37">
        <v>3386464.5700000003</v>
      </c>
      <c r="M1372" s="37">
        <v>3374724.2900000005</v>
      </c>
      <c r="N1372" s="37">
        <v>3374724.2900000005</v>
      </c>
      <c r="O1372" s="37">
        <v>3374724.2900000005</v>
      </c>
      <c r="P1372" s="37">
        <v>3374724.2900000005</v>
      </c>
      <c r="Q1372" s="37">
        <v>3374724.2900000005</v>
      </c>
      <c r="R1372" s="37">
        <v>3374724.2900000005</v>
      </c>
      <c r="S1372" s="37">
        <v>3374724.2900000005</v>
      </c>
    </row>
    <row r="1373" spans="2:19">
      <c r="B1373" s="6">
        <v>1982</v>
      </c>
      <c r="C1373" s="37">
        <v>2021958.63</v>
      </c>
      <c r="D1373" s="37">
        <v>2021958.63</v>
      </c>
      <c r="E1373" s="37">
        <v>2021958.63</v>
      </c>
      <c r="F1373" s="37">
        <v>2021958.63</v>
      </c>
      <c r="G1373" s="37">
        <v>2019135.2799999998</v>
      </c>
      <c r="H1373" s="37">
        <v>2019135.2799999998</v>
      </c>
      <c r="I1373" s="37">
        <v>2019135.2799999998</v>
      </c>
      <c r="J1373" s="37">
        <v>2019135.2799999998</v>
      </c>
      <c r="K1373" s="37">
        <v>2019135.2799999998</v>
      </c>
      <c r="L1373" s="37">
        <v>2019135.2799999998</v>
      </c>
      <c r="M1373" s="37">
        <v>2019135.2799999998</v>
      </c>
      <c r="N1373" s="37">
        <v>2019135.2799999998</v>
      </c>
      <c r="O1373" s="37">
        <v>2014672.72</v>
      </c>
      <c r="P1373" s="37">
        <v>2014672.72</v>
      </c>
      <c r="Q1373" s="37">
        <v>2014672.72</v>
      </c>
      <c r="R1373" s="37">
        <v>2014672.72</v>
      </c>
      <c r="S1373" s="37">
        <v>2014672.72</v>
      </c>
    </row>
    <row r="1374" spans="2:19">
      <c r="B1374" s="6">
        <v>1981</v>
      </c>
      <c r="C1374" s="37">
        <v>14059972.49</v>
      </c>
      <c r="D1374" s="37">
        <v>14059972.49</v>
      </c>
      <c r="E1374" s="37">
        <v>14059972.490000002</v>
      </c>
      <c r="F1374" s="37">
        <v>14059972.490000002</v>
      </c>
      <c r="G1374" s="37">
        <v>13859972.490000002</v>
      </c>
      <c r="H1374" s="37">
        <v>13859972.490000002</v>
      </c>
      <c r="I1374" s="37">
        <v>13859972.490000002</v>
      </c>
      <c r="J1374" s="37">
        <v>13859972.490000002</v>
      </c>
      <c r="K1374" s="37">
        <v>13859972.490000002</v>
      </c>
      <c r="L1374" s="37">
        <v>13859972.490000002</v>
      </c>
      <c r="M1374" s="37">
        <v>13779972.490000002</v>
      </c>
      <c r="N1374" s="37">
        <v>13779972.490000002</v>
      </c>
      <c r="O1374" s="37">
        <v>13756044.030000001</v>
      </c>
      <c r="P1374" s="37">
        <v>13756044.030000001</v>
      </c>
      <c r="Q1374" s="37">
        <v>13756044.030000001</v>
      </c>
      <c r="R1374" s="37">
        <v>13756044.030000001</v>
      </c>
      <c r="S1374" s="37">
        <v>13756044.030000001</v>
      </c>
    </row>
    <row r="1375" spans="2:19">
      <c r="B1375" s="6">
        <v>1980</v>
      </c>
      <c r="C1375" s="37">
        <v>27654076.230000004</v>
      </c>
      <c r="D1375" s="37">
        <v>27654076.230000004</v>
      </c>
      <c r="E1375" s="37">
        <v>27654076.230000004</v>
      </c>
      <c r="F1375" s="37">
        <v>27649195.950000003</v>
      </c>
      <c r="G1375" s="37">
        <v>27462006.370000005</v>
      </c>
      <c r="H1375" s="37">
        <v>27462006.370000005</v>
      </c>
      <c r="I1375" s="37">
        <v>27462006.370000005</v>
      </c>
      <c r="J1375" s="37">
        <v>27462006.370000005</v>
      </c>
      <c r="K1375" s="37">
        <v>27462006.370000005</v>
      </c>
      <c r="L1375" s="37">
        <v>27462006.370000005</v>
      </c>
      <c r="M1375" s="37">
        <v>27462006.370000005</v>
      </c>
      <c r="N1375" s="37">
        <v>27462006.370000005</v>
      </c>
      <c r="O1375" s="37">
        <v>27462006.370000005</v>
      </c>
      <c r="P1375" s="37">
        <v>27462006.370000005</v>
      </c>
      <c r="Q1375" s="37">
        <v>27462006.370000005</v>
      </c>
      <c r="R1375" s="37">
        <v>27462006.370000005</v>
      </c>
      <c r="S1375" s="37">
        <v>27462006.369999997</v>
      </c>
    </row>
    <row r="1376" spans="2:19">
      <c r="B1376" s="6">
        <v>1979</v>
      </c>
      <c r="C1376" s="37">
        <v>15770094.530000001</v>
      </c>
      <c r="D1376" s="37">
        <v>15770094.530000001</v>
      </c>
      <c r="E1376" s="37">
        <v>15770094.530000001</v>
      </c>
      <c r="F1376" s="37">
        <v>15770094.530000001</v>
      </c>
      <c r="G1376" s="37">
        <v>15770094.530000001</v>
      </c>
      <c r="H1376" s="37">
        <v>15770094.530000001</v>
      </c>
      <c r="I1376" s="37">
        <v>15770094.530000001</v>
      </c>
      <c r="J1376" s="37">
        <v>15770094.530000001</v>
      </c>
      <c r="K1376" s="37">
        <v>15770094.530000001</v>
      </c>
      <c r="L1376" s="37">
        <v>15770094.530000001</v>
      </c>
      <c r="M1376" s="37">
        <v>15770094.530000001</v>
      </c>
      <c r="N1376" s="37">
        <v>15770094.530000001</v>
      </c>
      <c r="O1376" s="37">
        <v>15770094.530000001</v>
      </c>
      <c r="P1376" s="37">
        <v>15770094.530000001</v>
      </c>
      <c r="Q1376" s="37">
        <v>15770094.530000001</v>
      </c>
      <c r="R1376" s="37">
        <v>15770094.530000001</v>
      </c>
      <c r="S1376" s="37">
        <v>15770094.530000001</v>
      </c>
    </row>
    <row r="1377" spans="2:19">
      <c r="B1377" s="6">
        <v>1978</v>
      </c>
      <c r="C1377" s="37">
        <v>23895378.920000002</v>
      </c>
      <c r="D1377" s="37">
        <v>23895378.920000002</v>
      </c>
      <c r="E1377" s="37">
        <v>23895378.920000002</v>
      </c>
      <c r="F1377" s="37">
        <v>23895378.920000002</v>
      </c>
      <c r="G1377" s="37">
        <v>23834422.190000001</v>
      </c>
      <c r="H1377" s="37">
        <v>23834422.190000001</v>
      </c>
      <c r="I1377" s="37">
        <v>23834422.190000001</v>
      </c>
      <c r="J1377" s="37">
        <v>23834422.190000001</v>
      </c>
      <c r="K1377" s="37">
        <v>23834422.190000001</v>
      </c>
      <c r="L1377" s="37">
        <v>23834422.190000001</v>
      </c>
      <c r="M1377" s="37">
        <v>23834422.190000001</v>
      </c>
      <c r="N1377" s="37">
        <v>23834422.190000001</v>
      </c>
      <c r="O1377" s="37">
        <v>23834422.190000001</v>
      </c>
      <c r="P1377" s="37">
        <v>23834422.190000001</v>
      </c>
      <c r="Q1377" s="37">
        <v>23834422.190000001</v>
      </c>
      <c r="R1377" s="37">
        <v>23834422.190000001</v>
      </c>
      <c r="S1377" s="37">
        <v>23834422.190000001</v>
      </c>
    </row>
    <row r="1378" spans="2:19">
      <c r="B1378" s="6">
        <v>1977</v>
      </c>
      <c r="C1378" s="37">
        <v>21932044.82</v>
      </c>
      <c r="D1378" s="37">
        <v>21923337.800000001</v>
      </c>
      <c r="E1378" s="37">
        <v>21923337.800000001</v>
      </c>
      <c r="F1378" s="37">
        <v>21887783.66</v>
      </c>
      <c r="G1378" s="37">
        <v>21883874.32</v>
      </c>
      <c r="H1378" s="37">
        <v>21883874.32</v>
      </c>
      <c r="I1378" s="37">
        <v>21883874.32</v>
      </c>
      <c r="J1378" s="37">
        <v>21883874.32</v>
      </c>
      <c r="K1378" s="37">
        <v>21883874.32</v>
      </c>
      <c r="L1378" s="37">
        <v>21869057.590000004</v>
      </c>
      <c r="M1378" s="37">
        <v>21869057.590000004</v>
      </c>
      <c r="N1378" s="37">
        <v>21869057.590000004</v>
      </c>
      <c r="O1378" s="37">
        <v>21869057.590000004</v>
      </c>
      <c r="P1378" s="37">
        <v>21869057.590000004</v>
      </c>
      <c r="Q1378" s="37">
        <v>21869057.590000004</v>
      </c>
      <c r="R1378" s="37">
        <v>21869057.590000004</v>
      </c>
      <c r="S1378" s="37">
        <v>21869057.590000004</v>
      </c>
    </row>
    <row r="1379" spans="2:19">
      <c r="B1379" s="6">
        <v>1976</v>
      </c>
      <c r="C1379" s="37">
        <v>27983200.98</v>
      </c>
      <c r="D1379" s="37">
        <v>27983200.98</v>
      </c>
      <c r="E1379" s="37">
        <v>27983200.98</v>
      </c>
      <c r="F1379" s="37">
        <v>27455035.439999998</v>
      </c>
      <c r="G1379" s="37">
        <v>26187832.259999998</v>
      </c>
      <c r="H1379" s="37">
        <v>26156354.059999999</v>
      </c>
      <c r="I1379" s="37">
        <v>26156354.059999999</v>
      </c>
      <c r="J1379" s="37">
        <v>26156354.059999999</v>
      </c>
      <c r="K1379" s="37">
        <v>26156354.059999999</v>
      </c>
      <c r="L1379" s="37">
        <v>26153809.870000001</v>
      </c>
      <c r="M1379" s="37">
        <v>24180539.189999998</v>
      </c>
      <c r="N1379" s="37">
        <v>24180539.189999998</v>
      </c>
      <c r="O1379" s="37">
        <v>24180539.189999998</v>
      </c>
      <c r="P1379" s="37">
        <v>24180539.189999998</v>
      </c>
      <c r="Q1379" s="37">
        <v>24180539.189999998</v>
      </c>
      <c r="R1379" s="37">
        <v>24180539.189999998</v>
      </c>
      <c r="S1379" s="37">
        <v>24180539.189999998</v>
      </c>
    </row>
    <row r="1380" spans="2:19">
      <c r="B1380" s="6">
        <v>1975</v>
      </c>
      <c r="C1380" s="37">
        <v>27500067.229999997</v>
      </c>
      <c r="D1380" s="37">
        <v>27500067.229999997</v>
      </c>
      <c r="E1380" s="37">
        <v>27500067.229999997</v>
      </c>
      <c r="F1380" s="37">
        <v>27270895.979999997</v>
      </c>
      <c r="G1380" s="37">
        <v>27269821.759999998</v>
      </c>
      <c r="H1380" s="37">
        <v>27269821.759999998</v>
      </c>
      <c r="I1380" s="37">
        <v>27219821.759999998</v>
      </c>
      <c r="J1380" s="37">
        <v>27219821.759999998</v>
      </c>
      <c r="K1380" s="37">
        <v>27219821.759999998</v>
      </c>
      <c r="L1380" s="37">
        <v>26584255.530000001</v>
      </c>
      <c r="M1380" s="37">
        <v>26574255.530000001</v>
      </c>
      <c r="N1380" s="37">
        <v>26574255.530000001</v>
      </c>
      <c r="O1380" s="37">
        <v>26574255.530000001</v>
      </c>
      <c r="P1380" s="37">
        <v>26574255.530000001</v>
      </c>
      <c r="Q1380" s="37">
        <v>26574255.530000001</v>
      </c>
      <c r="R1380" s="37">
        <v>26574255.530000001</v>
      </c>
      <c r="S1380" s="37">
        <v>26574255.530000001</v>
      </c>
    </row>
    <row r="1381" spans="2:19">
      <c r="B1381" s="6">
        <v>1974</v>
      </c>
      <c r="C1381" s="37">
        <v>22387575.580000002</v>
      </c>
      <c r="D1381" s="37">
        <v>22387575.580000002</v>
      </c>
      <c r="E1381" s="37">
        <v>22387575.580000002</v>
      </c>
      <c r="F1381" s="37">
        <v>22387575.580000002</v>
      </c>
      <c r="G1381" s="37">
        <v>22387575.580000002</v>
      </c>
      <c r="H1381" s="37">
        <v>22387575.580000002</v>
      </c>
      <c r="I1381" s="37">
        <v>22387575.580000002</v>
      </c>
      <c r="J1381" s="37">
        <v>22237212.310000002</v>
      </c>
      <c r="K1381" s="37">
        <v>22237212.310000002</v>
      </c>
      <c r="L1381" s="37">
        <v>21913267</v>
      </c>
      <c r="M1381" s="37">
        <v>21913267</v>
      </c>
      <c r="N1381" s="37">
        <v>21913267</v>
      </c>
      <c r="O1381" s="37">
        <v>21913267</v>
      </c>
      <c r="P1381" s="37">
        <v>21913267</v>
      </c>
      <c r="Q1381" s="37">
        <v>21913267</v>
      </c>
      <c r="R1381" s="37">
        <v>21913267</v>
      </c>
      <c r="S1381" s="37">
        <v>21913267.000000004</v>
      </c>
    </row>
    <row r="1382" spans="2:19">
      <c r="B1382" s="6">
        <v>1973</v>
      </c>
      <c r="C1382" s="37">
        <v>14417733.65</v>
      </c>
      <c r="D1382" s="37">
        <v>14417733.65</v>
      </c>
      <c r="E1382" s="37">
        <v>14417733.65</v>
      </c>
      <c r="F1382" s="37">
        <v>14417733.65</v>
      </c>
      <c r="G1382" s="37">
        <v>14417733.65</v>
      </c>
      <c r="H1382" s="37">
        <v>14417733.65</v>
      </c>
      <c r="I1382" s="37">
        <v>14417733.65</v>
      </c>
      <c r="J1382" s="37">
        <v>14417733.65</v>
      </c>
      <c r="K1382" s="37">
        <v>14417733.65</v>
      </c>
      <c r="L1382" s="37">
        <v>14417733.65</v>
      </c>
      <c r="M1382" s="37">
        <v>14417733.65</v>
      </c>
      <c r="N1382" s="37">
        <v>14417733.65</v>
      </c>
      <c r="O1382" s="37">
        <v>14417733.65</v>
      </c>
      <c r="P1382" s="37">
        <v>14417733.65</v>
      </c>
      <c r="Q1382" s="37">
        <v>14417733.65</v>
      </c>
      <c r="R1382" s="37">
        <v>14417733.65</v>
      </c>
      <c r="S1382" s="37">
        <v>14417733.65</v>
      </c>
    </row>
    <row r="1383" spans="2:19">
      <c r="B1383" s="6">
        <v>1972</v>
      </c>
      <c r="C1383" s="37">
        <v>11186664.989999998</v>
      </c>
      <c r="D1383" s="37">
        <v>10688259.98</v>
      </c>
      <c r="E1383" s="37">
        <v>10688259.98</v>
      </c>
      <c r="F1383" s="37">
        <v>7045234.4900000002</v>
      </c>
      <c r="G1383" s="37">
        <v>7036537.9299999997</v>
      </c>
      <c r="H1383" s="37">
        <v>7036537.9299999997</v>
      </c>
      <c r="I1383" s="37">
        <v>7036537.9299999997</v>
      </c>
      <c r="J1383" s="37">
        <v>7036537.9299999997</v>
      </c>
      <c r="K1383" s="37">
        <v>7036537.9299999997</v>
      </c>
      <c r="L1383" s="37">
        <v>6919362.6100000003</v>
      </c>
      <c r="M1383" s="37">
        <v>6916222.2599999998</v>
      </c>
      <c r="N1383" s="37">
        <v>6916222.2599999998</v>
      </c>
      <c r="O1383" s="37">
        <v>6916222.2599999998</v>
      </c>
      <c r="P1383" s="37">
        <v>6916222.2599999998</v>
      </c>
      <c r="Q1383" s="37">
        <v>6916222.2599999998</v>
      </c>
      <c r="R1383" s="37">
        <v>6916222.2599999998</v>
      </c>
      <c r="S1383" s="37">
        <v>6916222.2600000007</v>
      </c>
    </row>
    <row r="1384" spans="2:19">
      <c r="B1384" s="6">
        <v>1971</v>
      </c>
      <c r="C1384" s="37">
        <v>10544373.100000001</v>
      </c>
      <c r="D1384" s="37">
        <v>10544373.100000001</v>
      </c>
      <c r="E1384" s="37">
        <v>10544373.100000001</v>
      </c>
      <c r="F1384" s="37">
        <v>10463053.040000001</v>
      </c>
      <c r="G1384" s="37">
        <v>8547182.540000001</v>
      </c>
      <c r="H1384" s="37">
        <v>8547182.540000001</v>
      </c>
      <c r="I1384" s="37">
        <v>8547182.540000001</v>
      </c>
      <c r="J1384" s="37">
        <v>8547182.540000001</v>
      </c>
      <c r="K1384" s="37">
        <v>8547182.540000001</v>
      </c>
      <c r="L1384" s="37">
        <v>8543189.8600000013</v>
      </c>
      <c r="M1384" s="37">
        <v>8469105.2000000011</v>
      </c>
      <c r="N1384" s="37">
        <v>8469105.2000000011</v>
      </c>
      <c r="O1384" s="37">
        <v>8469105.2000000011</v>
      </c>
      <c r="P1384" s="37">
        <v>8469105.2000000011</v>
      </c>
      <c r="Q1384" s="37">
        <v>8469105.2000000011</v>
      </c>
      <c r="R1384" s="37">
        <v>8469105.2000000011</v>
      </c>
      <c r="S1384" s="37">
        <v>8469105.1999999993</v>
      </c>
    </row>
    <row r="1385" spans="2:19">
      <c r="B1385" s="6">
        <v>1970</v>
      </c>
      <c r="C1385" s="37">
        <v>5762499.29</v>
      </c>
      <c r="D1385" s="37">
        <v>5762499.29</v>
      </c>
      <c r="E1385" s="37">
        <v>5762499.29</v>
      </c>
      <c r="F1385" s="37">
        <v>5356222.5699999994</v>
      </c>
      <c r="G1385" s="37">
        <v>5038031.8299999991</v>
      </c>
      <c r="H1385" s="37">
        <v>5038031.8299999991</v>
      </c>
      <c r="I1385" s="37">
        <v>5038031.8299999991</v>
      </c>
      <c r="J1385" s="37">
        <v>4936995.4399999995</v>
      </c>
      <c r="K1385" s="37">
        <v>4936995.4399999995</v>
      </c>
      <c r="L1385" s="37">
        <v>4937180.0199999996</v>
      </c>
      <c r="M1385" s="37">
        <v>4937180.0199999996</v>
      </c>
      <c r="N1385" s="37">
        <v>4937180.0199999996</v>
      </c>
      <c r="O1385" s="37">
        <v>4937180.0199999996</v>
      </c>
      <c r="P1385" s="37">
        <v>4937180.0199999996</v>
      </c>
      <c r="Q1385" s="37">
        <v>4937180.0199999996</v>
      </c>
      <c r="R1385" s="37">
        <v>4937180.0199999996</v>
      </c>
      <c r="S1385" s="37">
        <v>4937180.0199999996</v>
      </c>
    </row>
    <row r="1386" spans="2:19">
      <c r="B1386" s="6">
        <v>1969</v>
      </c>
      <c r="C1386" s="37">
        <v>3092600.06</v>
      </c>
      <c r="D1386" s="37">
        <v>3092600.06</v>
      </c>
      <c r="E1386" s="37">
        <v>3060732.77</v>
      </c>
      <c r="F1386" s="37">
        <v>3060732.77</v>
      </c>
      <c r="G1386" s="37">
        <v>3060732.77</v>
      </c>
      <c r="H1386" s="37">
        <v>3060732.77</v>
      </c>
      <c r="I1386" s="37">
        <v>3060732.77</v>
      </c>
      <c r="J1386" s="37">
        <v>3060732.77</v>
      </c>
      <c r="K1386" s="37">
        <v>3060732.77</v>
      </c>
      <c r="L1386" s="37">
        <v>2917013.74</v>
      </c>
      <c r="M1386" s="37">
        <v>2917013.74</v>
      </c>
      <c r="N1386" s="37">
        <v>2917013.74</v>
      </c>
      <c r="O1386" s="37">
        <v>2917013.74</v>
      </c>
      <c r="P1386" s="37">
        <v>2917013.74</v>
      </c>
      <c r="Q1386" s="37">
        <v>2917013.74</v>
      </c>
      <c r="R1386" s="37">
        <v>2917013.74</v>
      </c>
      <c r="S1386" s="37">
        <v>2917013.74</v>
      </c>
    </row>
    <row r="1387" spans="2:19">
      <c r="B1387" s="6">
        <v>1968</v>
      </c>
      <c r="C1387" s="37">
        <v>5786010.5399999991</v>
      </c>
      <c r="D1387" s="37">
        <v>5786010.5399999991</v>
      </c>
      <c r="E1387" s="37">
        <v>5786010.5399999991</v>
      </c>
      <c r="F1387" s="37">
        <v>5786010.5399999991</v>
      </c>
      <c r="G1387" s="37">
        <v>4865908.4799999995</v>
      </c>
      <c r="H1387" s="37">
        <v>4865908.4799999995</v>
      </c>
      <c r="I1387" s="37">
        <v>4865908.4799999995</v>
      </c>
      <c r="J1387" s="37">
        <v>3598320.44</v>
      </c>
      <c r="K1387" s="37">
        <v>3598320.44</v>
      </c>
      <c r="L1387" s="37">
        <v>3592639.48</v>
      </c>
      <c r="M1387" s="37">
        <v>3592639.48</v>
      </c>
      <c r="N1387" s="37">
        <v>3592639.48</v>
      </c>
      <c r="O1387" s="37">
        <v>3592639.48</v>
      </c>
      <c r="P1387" s="37">
        <v>3592639.48</v>
      </c>
      <c r="Q1387" s="37">
        <v>3592639.48</v>
      </c>
      <c r="R1387" s="37">
        <v>3592639.48</v>
      </c>
      <c r="S1387" s="37">
        <v>3042181.11</v>
      </c>
    </row>
    <row r="1388" spans="2:19">
      <c r="B1388" s="6">
        <v>1967</v>
      </c>
      <c r="C1388" s="37">
        <v>18089430.919999998</v>
      </c>
      <c r="D1388" s="37">
        <v>18089430.919999998</v>
      </c>
      <c r="E1388" s="37">
        <v>17710942.489999998</v>
      </c>
      <c r="F1388" s="37">
        <v>17654937.640000001</v>
      </c>
      <c r="G1388" s="37">
        <v>17502477.559999999</v>
      </c>
      <c r="H1388" s="37">
        <v>17452477.559999999</v>
      </c>
      <c r="I1388" s="37">
        <v>17452477.559999999</v>
      </c>
      <c r="J1388" s="37">
        <v>17452477.559999999</v>
      </c>
      <c r="K1388" s="37">
        <v>17102477.559999999</v>
      </c>
      <c r="L1388" s="37">
        <v>17094911.460000001</v>
      </c>
      <c r="M1388" s="37">
        <v>17094911.460000001</v>
      </c>
      <c r="N1388" s="37">
        <v>17094911.460000001</v>
      </c>
      <c r="O1388" s="37">
        <v>17079168.780000001</v>
      </c>
      <c r="P1388" s="37">
        <v>17079168.780000001</v>
      </c>
      <c r="Q1388" s="37">
        <v>17079168.780000001</v>
      </c>
      <c r="R1388" s="37">
        <v>17079168.780000001</v>
      </c>
      <c r="S1388" s="37">
        <v>17079168.779999997</v>
      </c>
    </row>
    <row r="1389" spans="2:19">
      <c r="B1389" s="6">
        <v>1966</v>
      </c>
      <c r="C1389" s="37">
        <v>24275962.759999998</v>
      </c>
      <c r="D1389" s="37">
        <v>24275962.759999998</v>
      </c>
      <c r="E1389" s="37">
        <v>24275962.759999998</v>
      </c>
      <c r="F1389" s="37">
        <v>24275962.759999998</v>
      </c>
      <c r="G1389" s="37">
        <v>21867912.990000002</v>
      </c>
      <c r="H1389" s="37">
        <v>21678260</v>
      </c>
      <c r="I1389" s="37">
        <v>21678260</v>
      </c>
      <c r="J1389" s="37">
        <v>21678260</v>
      </c>
      <c r="K1389" s="37">
        <v>21678260</v>
      </c>
      <c r="L1389" s="37">
        <v>21650355.73</v>
      </c>
      <c r="M1389" s="37">
        <v>21627234.600000001</v>
      </c>
      <c r="N1389" s="37">
        <v>21627234.600000001</v>
      </c>
      <c r="O1389" s="37">
        <v>21627234.600000001</v>
      </c>
      <c r="P1389" s="37">
        <v>21627234.600000001</v>
      </c>
      <c r="Q1389" s="37">
        <v>21627234.600000001</v>
      </c>
      <c r="R1389" s="37">
        <v>21627234.600000001</v>
      </c>
      <c r="S1389" s="37">
        <v>21396721.600000001</v>
      </c>
    </row>
    <row r="1390" spans="2:19">
      <c r="B1390" s="6">
        <v>1965</v>
      </c>
      <c r="C1390" s="37">
        <v>5574452.04</v>
      </c>
      <c r="D1390" s="37">
        <v>5574452.04</v>
      </c>
      <c r="E1390" s="37">
        <v>5574452.04</v>
      </c>
      <c r="F1390" s="37">
        <v>5564402.8499999996</v>
      </c>
      <c r="G1390" s="37">
        <v>4932606.63</v>
      </c>
      <c r="H1390" s="37">
        <v>4760718.4800000004</v>
      </c>
      <c r="I1390" s="37">
        <v>4760718.4800000004</v>
      </c>
      <c r="J1390" s="37">
        <v>4760718.4800000004</v>
      </c>
      <c r="K1390" s="37">
        <v>4760718.4800000004</v>
      </c>
      <c r="L1390" s="37">
        <v>4760718.4800000004</v>
      </c>
      <c r="M1390" s="37">
        <v>4520282.25</v>
      </c>
      <c r="N1390" s="37">
        <v>4520282.25</v>
      </c>
      <c r="O1390" s="37">
        <v>4519846.12</v>
      </c>
      <c r="P1390" s="37">
        <v>4519846.12</v>
      </c>
      <c r="Q1390" s="37">
        <v>4519846.12</v>
      </c>
      <c r="R1390" s="37">
        <v>4519846.12</v>
      </c>
      <c r="S1390" s="37">
        <v>4519846.12</v>
      </c>
    </row>
    <row r="1391" spans="2:19">
      <c r="B1391" s="6">
        <v>1964</v>
      </c>
      <c r="C1391" s="37">
        <v>942649.91999999993</v>
      </c>
      <c r="D1391" s="37">
        <v>942579.3600000001</v>
      </c>
      <c r="E1391" s="37">
        <v>942579.3600000001</v>
      </c>
      <c r="F1391" s="37">
        <v>940970.32000000007</v>
      </c>
      <c r="G1391" s="37">
        <v>940970.32000000007</v>
      </c>
      <c r="H1391" s="37">
        <v>940970.32000000007</v>
      </c>
      <c r="I1391" s="37">
        <v>940970.32000000007</v>
      </c>
      <c r="J1391" s="37">
        <v>940970.32000000007</v>
      </c>
      <c r="K1391" s="37">
        <v>940970.32000000007</v>
      </c>
      <c r="L1391" s="37">
        <v>940970.32000000007</v>
      </c>
      <c r="M1391" s="37">
        <v>693242.06</v>
      </c>
      <c r="N1391" s="37">
        <v>693242.06</v>
      </c>
      <c r="O1391" s="37">
        <v>693242.06</v>
      </c>
      <c r="P1391" s="37">
        <v>693242.06</v>
      </c>
      <c r="Q1391" s="37">
        <v>693242.06</v>
      </c>
      <c r="R1391" s="37">
        <v>693242.06</v>
      </c>
      <c r="S1391" s="37">
        <v>693242.06</v>
      </c>
    </row>
    <row r="1392" spans="2:19">
      <c r="B1392" s="6">
        <v>1963</v>
      </c>
      <c r="C1392" s="37">
        <v>1499648.74</v>
      </c>
      <c r="D1392" s="37">
        <v>1499648.74</v>
      </c>
      <c r="E1392" s="37">
        <v>1499648.74</v>
      </c>
      <c r="F1392" s="37">
        <v>1491907.78</v>
      </c>
      <c r="G1392" s="37">
        <v>1451621.05</v>
      </c>
      <c r="H1392" s="37">
        <v>1451621.05</v>
      </c>
      <c r="I1392" s="37">
        <v>1451621.05</v>
      </c>
      <c r="J1392" s="37">
        <v>1451621.05</v>
      </c>
      <c r="K1392" s="37">
        <v>1451621.05</v>
      </c>
      <c r="L1392" s="37">
        <v>1451621.05</v>
      </c>
      <c r="M1392" s="37">
        <v>1451621.05</v>
      </c>
      <c r="N1392" s="37">
        <v>1451621.05</v>
      </c>
      <c r="O1392" s="37">
        <v>1451621.05</v>
      </c>
      <c r="P1392" s="37">
        <v>1451621.05</v>
      </c>
      <c r="Q1392" s="37">
        <v>1451621.05</v>
      </c>
      <c r="R1392" s="37">
        <v>1451621.05</v>
      </c>
      <c r="S1392" s="37">
        <v>1451621.0499999998</v>
      </c>
    </row>
    <row r="1393" spans="2:19">
      <c r="B1393" s="6">
        <v>1962</v>
      </c>
      <c r="C1393" s="37">
        <v>8377474.7699999996</v>
      </c>
      <c r="D1393" s="37">
        <v>8377474.7699999996</v>
      </c>
      <c r="E1393" s="37">
        <v>8377474.7699999996</v>
      </c>
      <c r="F1393" s="37">
        <v>8170263.7700000005</v>
      </c>
      <c r="G1393" s="37">
        <v>7440891.5800000001</v>
      </c>
      <c r="H1393" s="37">
        <v>7440891.5800000001</v>
      </c>
      <c r="I1393" s="37">
        <v>7440891.5800000001</v>
      </c>
      <c r="J1393" s="37">
        <v>7440891.5800000001</v>
      </c>
      <c r="K1393" s="37">
        <v>7440891.5800000001</v>
      </c>
      <c r="L1393" s="37">
        <v>7440859.3700000001</v>
      </c>
      <c r="M1393" s="37">
        <v>7440859.3700000001</v>
      </c>
      <c r="N1393" s="37">
        <v>7440859.3700000001</v>
      </c>
      <c r="O1393" s="37">
        <v>7440859.3700000001</v>
      </c>
      <c r="P1393" s="37">
        <v>7440859.3700000001</v>
      </c>
      <c r="Q1393" s="37">
        <v>7440859.3700000001</v>
      </c>
      <c r="R1393" s="37">
        <v>7440859.3700000001</v>
      </c>
      <c r="S1393" s="37">
        <v>7440859.3700000001</v>
      </c>
    </row>
    <row r="1394" spans="2:19">
      <c r="B1394" s="6">
        <v>1961</v>
      </c>
      <c r="C1394" s="37">
        <v>3627875.3899999997</v>
      </c>
      <c r="D1394" s="37">
        <v>3610269.05</v>
      </c>
      <c r="E1394" s="37">
        <v>3610269.05</v>
      </c>
      <c r="F1394" s="37">
        <v>3785262.69</v>
      </c>
      <c r="G1394" s="37">
        <v>549932.26</v>
      </c>
      <c r="H1394" s="37">
        <v>548231.70000000007</v>
      </c>
      <c r="I1394" s="37">
        <v>548231.70000000007</v>
      </c>
      <c r="J1394" s="37">
        <v>539937.52</v>
      </c>
      <c r="K1394" s="37">
        <v>539937.52</v>
      </c>
      <c r="L1394" s="37">
        <v>539969.73</v>
      </c>
      <c r="M1394" s="37">
        <v>539969.73</v>
      </c>
      <c r="N1394" s="37">
        <v>539969.73</v>
      </c>
      <c r="O1394" s="37">
        <v>539969.73</v>
      </c>
      <c r="P1394" s="37">
        <v>539969.73</v>
      </c>
      <c r="Q1394" s="37">
        <v>539969.73</v>
      </c>
      <c r="R1394" s="37">
        <v>539969.73</v>
      </c>
      <c r="S1394" s="37">
        <v>539969.73</v>
      </c>
    </row>
    <row r="1395" spans="2:19">
      <c r="B1395" s="6">
        <v>1960</v>
      </c>
      <c r="C1395" s="37">
        <v>567763.56000000006</v>
      </c>
      <c r="D1395" s="37">
        <v>567763.56000000006</v>
      </c>
      <c r="E1395" s="37">
        <v>567763.56000000006</v>
      </c>
      <c r="F1395" s="37">
        <v>566248.09</v>
      </c>
      <c r="G1395" s="37">
        <v>566248.09</v>
      </c>
      <c r="H1395" s="37">
        <v>566248.09</v>
      </c>
      <c r="I1395" s="37">
        <v>566248.09</v>
      </c>
      <c r="J1395" s="37">
        <v>566248.09</v>
      </c>
      <c r="K1395" s="37">
        <v>566248.09</v>
      </c>
      <c r="L1395" s="37">
        <v>566186.22</v>
      </c>
      <c r="M1395" s="37">
        <v>566186.22</v>
      </c>
      <c r="N1395" s="37">
        <v>566186.22</v>
      </c>
      <c r="O1395" s="37">
        <v>566186.22</v>
      </c>
      <c r="P1395" s="37">
        <v>566186.22</v>
      </c>
      <c r="Q1395" s="37">
        <v>566186.22</v>
      </c>
      <c r="R1395" s="37">
        <v>566186.22</v>
      </c>
      <c r="S1395" s="37">
        <v>566186.22</v>
      </c>
    </row>
    <row r="1396" spans="2:19">
      <c r="B1396" s="6">
        <v>1959</v>
      </c>
      <c r="C1396" s="37">
        <v>999274.38</v>
      </c>
      <c r="D1396" s="37">
        <v>912354.76000000013</v>
      </c>
      <c r="E1396" s="37">
        <v>912354.76000000013</v>
      </c>
      <c r="F1396" s="37">
        <v>911005.05</v>
      </c>
      <c r="G1396" s="37">
        <v>911005.05</v>
      </c>
      <c r="H1396" s="37">
        <v>460674.5</v>
      </c>
      <c r="I1396" s="37">
        <v>460674.5</v>
      </c>
      <c r="J1396" s="37">
        <v>460674.5</v>
      </c>
      <c r="K1396" s="37">
        <v>460674.5</v>
      </c>
      <c r="L1396" s="37">
        <v>458505.6</v>
      </c>
      <c r="M1396" s="37">
        <v>458505.6</v>
      </c>
      <c r="N1396" s="37">
        <v>458505.6</v>
      </c>
      <c r="O1396" s="37">
        <v>458505.6</v>
      </c>
      <c r="P1396" s="37">
        <v>458505.6</v>
      </c>
      <c r="Q1396" s="37">
        <v>458505.6</v>
      </c>
      <c r="R1396" s="37">
        <v>458505.6</v>
      </c>
      <c r="S1396" s="37">
        <v>406675.43</v>
      </c>
    </row>
    <row r="1397" spans="2:19">
      <c r="B1397" s="6">
        <v>1958</v>
      </c>
      <c r="C1397" s="37">
        <v>4718623.2100000009</v>
      </c>
      <c r="D1397" s="37">
        <v>4718623.2100000009</v>
      </c>
      <c r="E1397" s="37">
        <v>4718623.2100000009</v>
      </c>
      <c r="F1397" s="37">
        <v>4647897.7700000005</v>
      </c>
      <c r="G1397" s="37">
        <v>4647897.7700000005</v>
      </c>
      <c r="H1397" s="37">
        <v>4647897.7700000005</v>
      </c>
      <c r="I1397" s="37">
        <v>4647897.7700000005</v>
      </c>
      <c r="J1397" s="37">
        <v>4647897.7700000005</v>
      </c>
      <c r="K1397" s="37">
        <v>4647897.7700000005</v>
      </c>
      <c r="L1397" s="37">
        <v>4608046.91</v>
      </c>
      <c r="M1397" s="37">
        <v>4537523.3900000006</v>
      </c>
      <c r="N1397" s="37">
        <v>4537523.3900000006</v>
      </c>
      <c r="O1397" s="37">
        <v>4537523.3900000006</v>
      </c>
      <c r="P1397" s="37">
        <v>4537523.3900000006</v>
      </c>
      <c r="Q1397" s="37">
        <v>4537523.3900000006</v>
      </c>
      <c r="R1397" s="37">
        <v>4537523.3900000006</v>
      </c>
      <c r="S1397" s="37">
        <v>4537523.3900000006</v>
      </c>
    </row>
    <row r="1398" spans="2:19">
      <c r="B1398" s="6">
        <v>1957</v>
      </c>
      <c r="C1398" s="37">
        <v>12293047.199999999</v>
      </c>
      <c r="D1398" s="37">
        <v>12293047.199999999</v>
      </c>
      <c r="E1398" s="37">
        <v>12293047.199999999</v>
      </c>
      <c r="F1398" s="37">
        <v>12175494.289999999</v>
      </c>
      <c r="G1398" s="37">
        <v>12175494.289999999</v>
      </c>
      <c r="H1398" s="37">
        <v>12175494.289999999</v>
      </c>
      <c r="I1398" s="37">
        <v>12175494.289999999</v>
      </c>
      <c r="J1398" s="37">
        <v>12175494.289999999</v>
      </c>
      <c r="K1398" s="37">
        <v>12175494.289999999</v>
      </c>
      <c r="L1398" s="37">
        <v>12205873.98</v>
      </c>
      <c r="M1398" s="37">
        <v>12205873.98</v>
      </c>
      <c r="N1398" s="37">
        <v>12205873.98</v>
      </c>
      <c r="O1398" s="37">
        <v>12205873.98</v>
      </c>
      <c r="P1398" s="37">
        <v>12205873.98</v>
      </c>
      <c r="Q1398" s="37">
        <v>12205873.98</v>
      </c>
      <c r="R1398" s="37">
        <v>12205873.98</v>
      </c>
      <c r="S1398" s="37">
        <v>12205873.98</v>
      </c>
    </row>
    <row r="1399" spans="2:19">
      <c r="B1399" s="6">
        <v>1956</v>
      </c>
      <c r="C1399" s="37">
        <v>376643.92</v>
      </c>
      <c r="D1399" s="37">
        <v>376643.92</v>
      </c>
      <c r="E1399" s="37">
        <v>376643.92</v>
      </c>
      <c r="F1399" s="37">
        <v>246551.58</v>
      </c>
      <c r="G1399" s="37">
        <v>246551.58</v>
      </c>
      <c r="H1399" s="37">
        <v>246551.58</v>
      </c>
      <c r="I1399" s="37">
        <v>246551.58</v>
      </c>
      <c r="J1399" s="37">
        <v>246551.58</v>
      </c>
      <c r="K1399" s="37">
        <v>246551.58</v>
      </c>
      <c r="L1399" s="37">
        <v>246551.58</v>
      </c>
      <c r="M1399" s="37">
        <v>246551.58</v>
      </c>
      <c r="N1399" s="37">
        <v>246551.58</v>
      </c>
      <c r="O1399" s="37">
        <v>246551.58</v>
      </c>
      <c r="P1399" s="37">
        <v>246551.58</v>
      </c>
      <c r="Q1399" s="37">
        <v>246551.58</v>
      </c>
      <c r="R1399" s="37">
        <v>246551.58</v>
      </c>
      <c r="S1399" s="37">
        <v>246551.58</v>
      </c>
    </row>
    <row r="1400" spans="2:19">
      <c r="B1400" s="6">
        <v>1955</v>
      </c>
      <c r="C1400" s="37">
        <v>59846.490000000005</v>
      </c>
      <c r="D1400" s="37">
        <v>59846.490000000005</v>
      </c>
      <c r="E1400" s="37">
        <v>59846.490000000005</v>
      </c>
      <c r="F1400" s="37">
        <v>59846.490000000005</v>
      </c>
      <c r="G1400" s="37">
        <v>59846.490000000005</v>
      </c>
      <c r="H1400" s="37">
        <v>59846.490000000005</v>
      </c>
      <c r="I1400" s="37">
        <v>59846.490000000005</v>
      </c>
      <c r="J1400" s="37">
        <v>59846.490000000005</v>
      </c>
      <c r="K1400" s="37">
        <v>59846.490000000005</v>
      </c>
      <c r="L1400" s="37">
        <v>59846.490000000005</v>
      </c>
      <c r="M1400" s="37">
        <v>59846.490000000005</v>
      </c>
      <c r="N1400" s="37">
        <v>59846.490000000005</v>
      </c>
      <c r="O1400" s="37">
        <v>59846.490000000005</v>
      </c>
      <c r="P1400" s="37">
        <v>59846.490000000005</v>
      </c>
      <c r="Q1400" s="37">
        <v>59846.490000000005</v>
      </c>
      <c r="R1400" s="37">
        <v>59846.490000000005</v>
      </c>
      <c r="S1400" s="37">
        <v>59846.490000000005</v>
      </c>
    </row>
    <row r="1401" spans="2:19">
      <c r="B1401" s="6">
        <v>1954</v>
      </c>
      <c r="C1401" s="37">
        <v>8577521.5500000007</v>
      </c>
      <c r="D1401" s="37">
        <v>8577521.5500000007</v>
      </c>
      <c r="E1401" s="37">
        <v>8577521.5500000007</v>
      </c>
      <c r="F1401" s="37">
        <v>8577521.5500000007</v>
      </c>
      <c r="G1401" s="37">
        <v>8577521.5500000007</v>
      </c>
      <c r="H1401" s="37">
        <v>8577521.5500000007</v>
      </c>
      <c r="I1401" s="37">
        <v>8577521.5500000007</v>
      </c>
      <c r="J1401" s="37">
        <v>8577521.5500000007</v>
      </c>
      <c r="K1401" s="37">
        <v>8577521.5500000007</v>
      </c>
      <c r="L1401" s="37">
        <v>8577521.5500000007</v>
      </c>
      <c r="M1401" s="37">
        <v>8577521.5500000007</v>
      </c>
      <c r="N1401" s="37">
        <v>8577521.5500000007</v>
      </c>
      <c r="O1401" s="37">
        <v>8382985.2199999997</v>
      </c>
      <c r="P1401" s="37">
        <v>8382985.2199999997</v>
      </c>
      <c r="Q1401" s="37">
        <v>8382985.2199999997</v>
      </c>
      <c r="R1401" s="37">
        <v>8382985.2199999997</v>
      </c>
      <c r="S1401" s="37">
        <v>8382985.2199999997</v>
      </c>
    </row>
    <row r="1402" spans="2:19">
      <c r="B1402" s="6">
        <v>1953</v>
      </c>
      <c r="C1402" s="37">
        <v>1477.63</v>
      </c>
      <c r="D1402" s="37">
        <v>1477.63</v>
      </c>
      <c r="E1402" s="37">
        <v>1477.63</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22225.86</v>
      </c>
      <c r="D1404" s="37">
        <v>22225.86</v>
      </c>
      <c r="E1404" s="37">
        <v>22225.86</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481096.52</v>
      </c>
      <c r="D1405" s="37">
        <v>481096.52</v>
      </c>
      <c r="E1405" s="37">
        <v>401096.52</v>
      </c>
      <c r="F1405" s="37">
        <v>401096.52</v>
      </c>
      <c r="G1405" s="37">
        <v>401096.52</v>
      </c>
      <c r="H1405" s="37">
        <v>251096.52</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194</v>
      </c>
      <c r="B1426" s="7" t="s">
        <v>180</v>
      </c>
      <c r="C1426" s="8">
        <f>SUM(C1349:C1425)</f>
        <v>515067136.46000004</v>
      </c>
      <c r="D1426" s="8">
        <f>SUM(D1348:D1425)</f>
        <v>516762236.43000007</v>
      </c>
      <c r="E1426" s="8">
        <f>SUM(E1347:E1425)</f>
        <v>525092334.56000006</v>
      </c>
      <c r="F1426" s="8">
        <f>SUM(F1346:F1425)</f>
        <v>530815870.83999991</v>
      </c>
      <c r="G1426" s="8">
        <f>SUM(G1345:G1425)</f>
        <v>544985103.61999977</v>
      </c>
      <c r="H1426" s="8">
        <f>SUM(H1339:H1425)</f>
        <v>546689232.5799998</v>
      </c>
      <c r="I1426" s="8">
        <f>SUM(I1339:I1425)</f>
        <v>553846980.89999986</v>
      </c>
      <c r="J1426" s="8">
        <f t="shared" ref="J1426" si="25">SUM(J1339:J1425)</f>
        <v>568426585.5799998</v>
      </c>
      <c r="K1426" s="8">
        <f>SUM(K1339:K1425)</f>
        <v>569217937.27999985</v>
      </c>
      <c r="L1426" s="8">
        <f t="shared" ref="L1426" si="26">SUM(L1339:L1425)</f>
        <v>594081205.98999989</v>
      </c>
      <c r="M1426" s="8">
        <f>SUM(M1339:M1425)</f>
        <v>596381540.26999986</v>
      </c>
      <c r="N1426" s="11">
        <f>SUM(N1334:N1425)</f>
        <v>601078070.75999987</v>
      </c>
      <c r="O1426" s="11">
        <f>SUM(O1334:O1425)</f>
        <v>602287044</v>
      </c>
      <c r="P1426" s="11">
        <f>SUM(P1334:P1425)</f>
        <v>602287356.26999998</v>
      </c>
      <c r="Q1426" s="11">
        <f>SUM(Q1334:Q1425)</f>
        <v>602147617.56000006</v>
      </c>
      <c r="R1426" s="11">
        <f>SUM(R1333:R1425)</f>
        <v>616955731.08999991</v>
      </c>
      <c r="S1426" s="11">
        <f>SUM(S1333:S1425)</f>
        <v>616122929.54999995</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5000</v>
      </c>
      <c r="N1814" s="37">
        <v>5000</v>
      </c>
      <c r="O1814" s="37">
        <v>5000</v>
      </c>
      <c r="P1814" s="37">
        <v>5000</v>
      </c>
      <c r="Q1814" s="37">
        <v>5000</v>
      </c>
      <c r="R1814" s="37">
        <v>5000</v>
      </c>
      <c r="S1814" s="37">
        <v>5000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107027.39</v>
      </c>
      <c r="L1816" s="37">
        <v>107027.39</v>
      </c>
      <c r="M1816" s="37">
        <v>107027.39</v>
      </c>
      <c r="N1816" s="37">
        <v>107027.39</v>
      </c>
      <c r="O1816" s="37">
        <v>107027.39</v>
      </c>
      <c r="P1816" s="37">
        <v>107027.39</v>
      </c>
      <c r="Q1816" s="37">
        <v>107027.39</v>
      </c>
      <c r="R1816" s="37">
        <v>107027.39</v>
      </c>
      <c r="S1816" s="37">
        <v>107027.39</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3034170.6</v>
      </c>
      <c r="D1831" s="37">
        <v>3034170.6</v>
      </c>
      <c r="E1831" s="37">
        <v>3034170.6</v>
      </c>
      <c r="F1831" s="37">
        <v>3026069.91</v>
      </c>
      <c r="G1831" s="37">
        <v>3026069.91</v>
      </c>
      <c r="H1831" s="37">
        <v>3026069.91</v>
      </c>
      <c r="I1831" s="37">
        <v>3026069.91</v>
      </c>
      <c r="J1831" s="37">
        <v>3026069.91</v>
      </c>
      <c r="K1831" s="37">
        <v>3026069.91</v>
      </c>
      <c r="L1831" s="37">
        <v>3026069.91</v>
      </c>
      <c r="M1831" s="37">
        <v>3026069.91</v>
      </c>
      <c r="N1831" s="37">
        <v>3026069.91</v>
      </c>
      <c r="O1831" s="37">
        <v>3026069.91</v>
      </c>
      <c r="P1831" s="37">
        <v>3026069.91</v>
      </c>
      <c r="Q1831" s="37">
        <v>3026069.91</v>
      </c>
      <c r="R1831" s="37">
        <v>3026069.91</v>
      </c>
      <c r="S1831" s="37">
        <v>3026069.91</v>
      </c>
    </row>
    <row r="1832" spans="2:19">
      <c r="B1832" s="6">
        <v>1998</v>
      </c>
      <c r="C1832" s="37">
        <v>15377276.539999999</v>
      </c>
      <c r="D1832" s="37">
        <v>15377276.539999999</v>
      </c>
      <c r="E1832" s="37">
        <v>15377276.539999999</v>
      </c>
      <c r="F1832" s="37">
        <v>15377276.539999999</v>
      </c>
      <c r="G1832" s="37">
        <v>15377276.539999999</v>
      </c>
      <c r="H1832" s="37">
        <v>15377276.539999999</v>
      </c>
      <c r="I1832" s="37">
        <v>15377276.539999999</v>
      </c>
      <c r="J1832" s="37">
        <v>15377276.539999999</v>
      </c>
      <c r="K1832" s="37">
        <v>15377276.539999999</v>
      </c>
      <c r="L1832" s="37">
        <v>15377276.539999999</v>
      </c>
      <c r="M1832" s="37">
        <v>15377276.539999999</v>
      </c>
      <c r="N1832" s="37">
        <v>15377276.539999999</v>
      </c>
      <c r="O1832" s="37">
        <v>15377276.539999999</v>
      </c>
      <c r="P1832" s="37">
        <v>15377276.539999999</v>
      </c>
      <c r="Q1832" s="37">
        <v>15377276.539999999</v>
      </c>
      <c r="R1832" s="37">
        <v>15377276.539999999</v>
      </c>
      <c r="S1832" s="37">
        <v>15377276.539999999</v>
      </c>
    </row>
    <row r="1833" spans="2:19">
      <c r="B1833" s="6">
        <v>1997</v>
      </c>
      <c r="C1833" s="37">
        <v>174294.09</v>
      </c>
      <c r="D1833" s="37">
        <v>174294.09</v>
      </c>
      <c r="E1833" s="37">
        <v>174294.09</v>
      </c>
      <c r="F1833" s="37">
        <v>174294.09</v>
      </c>
      <c r="G1833" s="37">
        <v>174294.09</v>
      </c>
      <c r="H1833" s="37">
        <v>174294.09</v>
      </c>
      <c r="I1833" s="37">
        <v>0</v>
      </c>
      <c r="J1833" s="37">
        <v>0</v>
      </c>
      <c r="K1833" s="37">
        <v>0</v>
      </c>
      <c r="L1833" s="37">
        <v>0</v>
      </c>
      <c r="M1833" s="37">
        <v>0</v>
      </c>
      <c r="N1833" s="37">
        <v>0</v>
      </c>
      <c r="O1833" s="37">
        <v>0</v>
      </c>
      <c r="P1833" s="37">
        <v>0</v>
      </c>
      <c r="Q1833" s="37">
        <v>0</v>
      </c>
      <c r="R1833" s="37">
        <v>0</v>
      </c>
      <c r="S1833" s="37">
        <v>0</v>
      </c>
    </row>
    <row r="1834" spans="2:19">
      <c r="B1834" s="6">
        <v>1996</v>
      </c>
      <c r="C1834" s="37">
        <v>971454.57</v>
      </c>
      <c r="D1834" s="37">
        <v>971454.57</v>
      </c>
      <c r="E1834" s="37">
        <v>971454.57</v>
      </c>
      <c r="F1834" s="37">
        <v>971454.57</v>
      </c>
      <c r="G1834" s="37">
        <v>971454.57</v>
      </c>
      <c r="H1834" s="37">
        <v>971454.57</v>
      </c>
      <c r="I1834" s="37">
        <v>971454.57</v>
      </c>
      <c r="J1834" s="37">
        <v>971454.57</v>
      </c>
      <c r="K1834" s="37">
        <v>971454.57</v>
      </c>
      <c r="L1834" s="37">
        <v>971454.57</v>
      </c>
      <c r="M1834" s="37">
        <v>0</v>
      </c>
      <c r="N1834" s="37">
        <v>0</v>
      </c>
      <c r="O1834" s="37">
        <v>0</v>
      </c>
      <c r="P1834" s="37">
        <v>0</v>
      </c>
      <c r="Q1834" s="37">
        <v>0</v>
      </c>
      <c r="R1834" s="37">
        <v>0</v>
      </c>
      <c r="S1834" s="37">
        <v>0</v>
      </c>
    </row>
    <row r="1835" spans="2:19">
      <c r="B1835" s="6">
        <v>1995</v>
      </c>
      <c r="C1835" s="37">
        <v>374305.61</v>
      </c>
      <c r="D1835" s="37">
        <v>374305.61</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75020.240000000005</v>
      </c>
      <c r="D1837" s="37">
        <v>75020.240000000005</v>
      </c>
      <c r="E1837" s="37">
        <v>75020.240000000005</v>
      </c>
      <c r="F1837" s="37">
        <v>75020.240000000005</v>
      </c>
      <c r="G1837" s="37">
        <v>75020.240000000005</v>
      </c>
      <c r="H1837" s="37">
        <v>75020.240000000005</v>
      </c>
      <c r="I1837" s="37">
        <v>75020.240000000005</v>
      </c>
      <c r="J1837" s="37">
        <v>75020.240000000005</v>
      </c>
      <c r="K1837" s="37">
        <v>75020.240000000005</v>
      </c>
      <c r="L1837" s="37">
        <v>75020.240000000005</v>
      </c>
      <c r="M1837" s="37">
        <v>75020.240000000005</v>
      </c>
      <c r="N1837" s="37">
        <v>75020.240000000005</v>
      </c>
      <c r="O1837" s="37">
        <v>75020.240000000005</v>
      </c>
      <c r="P1837" s="37">
        <v>75020.240000000005</v>
      </c>
      <c r="Q1837" s="37">
        <v>75020.240000000005</v>
      </c>
      <c r="R1837" s="37">
        <v>75020.240000000005</v>
      </c>
      <c r="S1837" s="37">
        <v>75020.240000000005</v>
      </c>
    </row>
    <row r="1838" spans="2:19">
      <c r="B1838" s="6">
        <v>1992</v>
      </c>
      <c r="C1838" s="37">
        <v>973.59</v>
      </c>
      <c r="D1838" s="37">
        <v>973.59</v>
      </c>
      <c r="E1838" s="37">
        <v>973.59</v>
      </c>
      <c r="F1838" s="37">
        <v>973.59</v>
      </c>
      <c r="G1838" s="37">
        <v>973.59</v>
      </c>
      <c r="H1838" s="37">
        <v>973.59</v>
      </c>
      <c r="I1838" s="37">
        <v>0</v>
      </c>
      <c r="J1838" s="37">
        <v>0</v>
      </c>
      <c r="K1838" s="37">
        <v>0</v>
      </c>
      <c r="L1838" s="37">
        <v>0</v>
      </c>
      <c r="M1838" s="37">
        <v>0</v>
      </c>
      <c r="N1838" s="37">
        <v>0</v>
      </c>
      <c r="O1838" s="37">
        <v>0</v>
      </c>
      <c r="P1838" s="37">
        <v>0</v>
      </c>
      <c r="Q1838" s="37">
        <v>0</v>
      </c>
      <c r="R1838" s="37">
        <v>0</v>
      </c>
      <c r="S1838" s="37">
        <v>0</v>
      </c>
    </row>
    <row r="1839" spans="2:19">
      <c r="B1839" s="6">
        <v>1991</v>
      </c>
      <c r="C1839" s="37">
        <v>512.19000000000005</v>
      </c>
      <c r="D1839" s="37">
        <v>512.19000000000005</v>
      </c>
      <c r="E1839" s="37">
        <v>512.19000000000005</v>
      </c>
      <c r="F1839" s="37">
        <v>512.19000000000005</v>
      </c>
      <c r="G1839" s="37">
        <v>512.19000000000005</v>
      </c>
      <c r="H1839" s="37">
        <v>512.19000000000005</v>
      </c>
      <c r="I1839" s="37">
        <v>0</v>
      </c>
      <c r="J1839" s="37">
        <v>0</v>
      </c>
      <c r="K1839" s="37">
        <v>0</v>
      </c>
      <c r="L1839" s="37">
        <v>0</v>
      </c>
      <c r="M1839" s="37">
        <v>0</v>
      </c>
      <c r="N1839" s="37">
        <v>0</v>
      </c>
      <c r="O1839" s="37">
        <v>0</v>
      </c>
      <c r="P1839" s="37">
        <v>0</v>
      </c>
      <c r="Q1839" s="37">
        <v>0</v>
      </c>
      <c r="R1839" s="37">
        <v>0</v>
      </c>
      <c r="S1839" s="37">
        <v>0</v>
      </c>
    </row>
    <row r="1840" spans="2:19">
      <c r="B1840" s="6">
        <v>1990</v>
      </c>
      <c r="C1840" s="37">
        <v>158191.12</v>
      </c>
      <c r="D1840" s="37">
        <v>158191.12</v>
      </c>
      <c r="E1840" s="37">
        <v>158191.12</v>
      </c>
      <c r="F1840" s="37">
        <v>158191.12</v>
      </c>
      <c r="G1840" s="37">
        <v>158191.12</v>
      </c>
      <c r="H1840" s="37">
        <v>158191.12</v>
      </c>
      <c r="I1840" s="37">
        <v>0</v>
      </c>
      <c r="J1840" s="37">
        <v>0</v>
      </c>
      <c r="K1840" s="37">
        <v>0</v>
      </c>
      <c r="L1840" s="37">
        <v>0</v>
      </c>
      <c r="M1840" s="37">
        <v>0</v>
      </c>
      <c r="N1840" s="37">
        <v>0</v>
      </c>
      <c r="O1840" s="37">
        <v>0</v>
      </c>
      <c r="P1840" s="37">
        <v>0</v>
      </c>
      <c r="Q1840" s="37">
        <v>0</v>
      </c>
      <c r="R1840" s="37">
        <v>0</v>
      </c>
      <c r="S1840" s="37">
        <v>0</v>
      </c>
    </row>
    <row r="1841" spans="2:19">
      <c r="B1841" s="6">
        <v>1989</v>
      </c>
      <c r="C1841" s="37">
        <v>130458.12</v>
      </c>
      <c r="D1841" s="37">
        <v>130458.12</v>
      </c>
      <c r="E1841" s="37">
        <v>118187.11</v>
      </c>
      <c r="F1841" s="37">
        <v>118187.11</v>
      </c>
      <c r="G1841" s="37">
        <v>118187.11</v>
      </c>
      <c r="H1841" s="37">
        <v>118187.11</v>
      </c>
      <c r="I1841" s="37">
        <v>0</v>
      </c>
      <c r="J1841" s="37">
        <v>0</v>
      </c>
      <c r="K1841" s="37">
        <v>0</v>
      </c>
      <c r="L1841" s="37">
        <v>0</v>
      </c>
      <c r="M1841" s="37">
        <v>0</v>
      </c>
      <c r="N1841" s="37">
        <v>0</v>
      </c>
      <c r="O1841" s="37">
        <v>0</v>
      </c>
      <c r="P1841" s="37">
        <v>0</v>
      </c>
      <c r="Q1841" s="37">
        <v>0</v>
      </c>
      <c r="R1841" s="37">
        <v>0</v>
      </c>
      <c r="S1841" s="37">
        <v>0</v>
      </c>
    </row>
    <row r="1842" spans="2:19">
      <c r="B1842" s="6">
        <v>1988</v>
      </c>
      <c r="C1842" s="37">
        <v>4613125.8899999997</v>
      </c>
      <c r="D1842" s="37">
        <v>4613125.8899999997</v>
      </c>
      <c r="E1842" s="37">
        <v>4613125.8899999997</v>
      </c>
      <c r="F1842" s="37">
        <v>4613125.8899999997</v>
      </c>
      <c r="G1842" s="37">
        <v>4613125.8899999997</v>
      </c>
      <c r="H1842" s="37">
        <v>4613125.8899999997</v>
      </c>
      <c r="I1842" s="37">
        <v>4613125.8899999997</v>
      </c>
      <c r="J1842" s="37">
        <v>4613125.8899999997</v>
      </c>
      <c r="K1842" s="37">
        <v>4613125.8899999997</v>
      </c>
      <c r="L1842" s="37">
        <v>4613125.8899999997</v>
      </c>
      <c r="M1842" s="37">
        <v>4613125.8899999997</v>
      </c>
      <c r="N1842" s="37">
        <v>4613125.8899999997</v>
      </c>
      <c r="O1842" s="37">
        <v>4613125.8899999997</v>
      </c>
      <c r="P1842" s="37">
        <v>4613125.8899999997</v>
      </c>
      <c r="Q1842" s="37">
        <v>4613125.8899999997</v>
      </c>
      <c r="R1842" s="37">
        <v>4613125.8899999997</v>
      </c>
      <c r="S1842" s="37">
        <v>4613125.8899999997</v>
      </c>
    </row>
    <row r="1843" spans="2:19">
      <c r="B1843" s="6">
        <v>1987</v>
      </c>
      <c r="C1843" s="37">
        <v>9921870.0399999991</v>
      </c>
      <c r="D1843" s="37">
        <v>9921870.0399999991</v>
      </c>
      <c r="E1843" s="37">
        <v>9921870.0399999991</v>
      </c>
      <c r="F1843" s="37">
        <v>9921870.0399999991</v>
      </c>
      <c r="G1843" s="37">
        <v>9921870.0399999991</v>
      </c>
      <c r="H1843" s="37">
        <v>9921870.0399999991</v>
      </c>
      <c r="I1843" s="37">
        <v>9921870.0399999991</v>
      </c>
      <c r="J1843" s="37">
        <v>9921870.0399999991</v>
      </c>
      <c r="K1843" s="37">
        <v>9921870.0399999991</v>
      </c>
      <c r="L1843" s="37">
        <v>9921870.0399999991</v>
      </c>
      <c r="M1843" s="37">
        <v>9921870.0399999991</v>
      </c>
      <c r="N1843" s="37">
        <v>9921870.0399999991</v>
      </c>
      <c r="O1843" s="37">
        <v>9921870.0399999991</v>
      </c>
      <c r="P1843" s="37">
        <v>9921870.0399999991</v>
      </c>
      <c r="Q1843" s="37">
        <v>9921870.0399999991</v>
      </c>
      <c r="R1843" s="37">
        <v>9921870.0399999991</v>
      </c>
      <c r="S1843" s="37">
        <v>9921870.0399999991</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8787598.6199999992</v>
      </c>
      <c r="D1845" s="37">
        <v>8787598.6199999992</v>
      </c>
      <c r="E1845" s="37">
        <v>8787598.6199999992</v>
      </c>
      <c r="F1845" s="37">
        <v>8787598.6199999992</v>
      </c>
      <c r="G1845" s="37">
        <v>8787598.6199999992</v>
      </c>
      <c r="H1845" s="37">
        <v>8787598.6199999992</v>
      </c>
      <c r="I1845" s="37">
        <v>8787598.6199999992</v>
      </c>
      <c r="J1845" s="37">
        <v>8787598.6199999992</v>
      </c>
      <c r="K1845" s="37">
        <v>8787598.6199999992</v>
      </c>
      <c r="L1845" s="37">
        <v>8787598.6199999992</v>
      </c>
      <c r="M1845" s="37">
        <v>8787598.6199999992</v>
      </c>
      <c r="N1845" s="37">
        <v>8787598.6199999992</v>
      </c>
      <c r="O1845" s="37">
        <v>8787598.6199999992</v>
      </c>
      <c r="P1845" s="37">
        <v>8787598.6199999992</v>
      </c>
      <c r="Q1845" s="37">
        <v>8787598.6199999992</v>
      </c>
      <c r="R1845" s="37">
        <v>8787598.6199999992</v>
      </c>
      <c r="S1845" s="37">
        <v>8787598.6199999992</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2494784.34</v>
      </c>
      <c r="D1848" s="37">
        <v>2494784.34</v>
      </c>
      <c r="E1848" s="37">
        <v>2494784.34</v>
      </c>
      <c r="F1848" s="37">
        <v>2494784.34</v>
      </c>
      <c r="G1848" s="37">
        <v>2494784.34</v>
      </c>
      <c r="H1848" s="37">
        <v>2494784.34</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4013641.27</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199</v>
      </c>
      <c r="B1901" s="7" t="s">
        <v>180</v>
      </c>
      <c r="C1901" s="8">
        <f>SUM(C1824:C1900)</f>
        <v>50127676.830000006</v>
      </c>
      <c r="D1901" s="8">
        <f>SUM(D1823:D1900)</f>
        <v>46114035.560000002</v>
      </c>
      <c r="E1901" s="8">
        <f>SUM(E1822:E1900)</f>
        <v>45727458.939999998</v>
      </c>
      <c r="F1901" s="8">
        <f>SUM(F1821:F1900)</f>
        <v>45719358.25</v>
      </c>
      <c r="G1901" s="8">
        <f>SUM(G1820:G1900)</f>
        <v>45719358.25</v>
      </c>
      <c r="H1901" s="8">
        <f>SUM(H1814:H1900)</f>
        <v>45719358.25</v>
      </c>
      <c r="I1901" s="8">
        <f>SUM(I1814:I1900)</f>
        <v>42772415.809999995</v>
      </c>
      <c r="J1901" s="8">
        <f t="shared" ref="J1901" si="35">SUM(J1814:J1900)</f>
        <v>42772415.809999995</v>
      </c>
      <c r="K1901" s="8">
        <f>SUM(K1814:K1900)</f>
        <v>42879443.199999996</v>
      </c>
      <c r="L1901" s="8">
        <f t="shared" ref="L1901" si="36">SUM(L1814:L1900)</f>
        <v>42879443.199999996</v>
      </c>
      <c r="M1901" s="8">
        <f>SUM(M1814:M1900)</f>
        <v>41912988.629999995</v>
      </c>
      <c r="N1901" s="11">
        <f>SUM(N1809:N1900)</f>
        <v>41912988.629999995</v>
      </c>
      <c r="O1901" s="11">
        <f>SUM(O1809:O1900)</f>
        <v>41912988.629999995</v>
      </c>
      <c r="P1901" s="11">
        <f>SUM(P1809:P1900)</f>
        <v>41912988.629999995</v>
      </c>
      <c r="Q1901" s="11">
        <f>SUM(Q1809:Q1900)</f>
        <v>41912988.629999995</v>
      </c>
      <c r="R1901" s="11">
        <f>SUM(R1808:R1900)</f>
        <v>41912988.629999995</v>
      </c>
      <c r="S1901" s="11">
        <f>SUM(S1808:S1900)</f>
        <v>41912988.629999995</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21578.55</v>
      </c>
      <c r="D2584" s="37">
        <v>21578.55</v>
      </c>
      <c r="E2584" s="37">
        <v>21578.55</v>
      </c>
      <c r="F2584" s="37">
        <v>21578.55</v>
      </c>
      <c r="G2584" s="37">
        <v>21578.55</v>
      </c>
      <c r="H2584" s="37">
        <v>21578.55</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207</v>
      </c>
      <c r="B2661" s="7" t="s">
        <v>180</v>
      </c>
      <c r="C2661" s="8">
        <f>SUM(C2584:C2660)</f>
        <v>21578.55</v>
      </c>
      <c r="D2661" s="8">
        <f>SUM(D2583:D2660)</f>
        <v>21578.55</v>
      </c>
      <c r="E2661" s="8">
        <f>SUM(E2582:E2660)</f>
        <v>21578.55</v>
      </c>
      <c r="F2661" s="8">
        <f>SUM(F2581:F2660)</f>
        <v>21578.55</v>
      </c>
      <c r="G2661" s="8">
        <f>SUM(G2580:G2660)</f>
        <v>21578.55</v>
      </c>
      <c r="H2661" s="8">
        <f>SUM(H2574:H2660)</f>
        <v>21578.55</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v>4949245.8999999994</v>
      </c>
    </row>
    <row r="2854" spans="1:19">
      <c r="A2854" s="38"/>
      <c r="B2854" s="6">
        <v>2021</v>
      </c>
      <c r="C2854" s="36"/>
      <c r="D2854" s="36"/>
      <c r="E2854" s="36"/>
      <c r="F2854" s="36"/>
      <c r="G2854" s="36"/>
      <c r="H2854" s="36"/>
      <c r="I2854" s="36"/>
      <c r="J2854" s="36"/>
      <c r="K2854" s="36"/>
      <c r="L2854" s="36"/>
      <c r="M2854" s="36"/>
      <c r="N2854" s="36"/>
      <c r="O2854" s="36"/>
      <c r="P2854" s="36"/>
      <c r="Q2854" s="36"/>
      <c r="R2854" s="37">
        <v>17763810.350000001</v>
      </c>
      <c r="S2854" s="37">
        <v>17987993.879999999</v>
      </c>
    </row>
    <row r="2855" spans="1:19">
      <c r="B2855" s="6">
        <v>2020</v>
      </c>
      <c r="C2855" s="36"/>
      <c r="D2855" s="36"/>
      <c r="E2855" s="36"/>
      <c r="F2855" s="36"/>
      <c r="G2855" s="36"/>
      <c r="H2855" s="36"/>
      <c r="I2855" s="36"/>
      <c r="J2855" s="36"/>
      <c r="K2855" s="36"/>
      <c r="L2855" s="36"/>
      <c r="M2855" s="36"/>
      <c r="N2855" s="36"/>
      <c r="O2855" s="36"/>
      <c r="P2855" s="36"/>
      <c r="Q2855" s="37">
        <v>8567456.8599999994</v>
      </c>
      <c r="R2855" s="37">
        <v>8855587.459999999</v>
      </c>
      <c r="S2855" s="37">
        <v>9015052.4199999999</v>
      </c>
    </row>
    <row r="2856" spans="1:19">
      <c r="A2856" s="40"/>
      <c r="B2856" s="6">
        <v>2019</v>
      </c>
      <c r="C2856" s="36"/>
      <c r="D2856" s="36"/>
      <c r="E2856" s="36"/>
      <c r="F2856" s="36"/>
      <c r="G2856" s="36"/>
      <c r="H2856" s="36"/>
      <c r="I2856" s="36"/>
      <c r="J2856" s="36"/>
      <c r="K2856" s="36"/>
      <c r="L2856" s="36"/>
      <c r="M2856" s="36"/>
      <c r="N2856" s="36"/>
      <c r="O2856" s="36"/>
      <c r="P2856" s="37">
        <v>9381581.9800000004</v>
      </c>
      <c r="Q2856" s="37">
        <v>9733963.7299999986</v>
      </c>
      <c r="R2856" s="37">
        <v>10219617.359999999</v>
      </c>
      <c r="S2856" s="37">
        <v>10458349.439999999</v>
      </c>
    </row>
    <row r="2857" spans="1:19">
      <c r="A2857" s="40"/>
      <c r="B2857" s="6">
        <v>2018</v>
      </c>
      <c r="C2857" s="36"/>
      <c r="D2857" s="36"/>
      <c r="E2857" s="36"/>
      <c r="F2857" s="36"/>
      <c r="G2857" s="36"/>
      <c r="H2857" s="36"/>
      <c r="I2857" s="36"/>
      <c r="J2857" s="36"/>
      <c r="K2857" s="36"/>
      <c r="L2857" s="36"/>
      <c r="M2857" s="36"/>
      <c r="N2857" s="36"/>
      <c r="O2857" s="37">
        <v>3314881.3</v>
      </c>
      <c r="P2857" s="37">
        <v>3467554.6500000004</v>
      </c>
      <c r="Q2857" s="37">
        <v>3471676.54</v>
      </c>
      <c r="R2857" s="37">
        <v>3471676.54</v>
      </c>
      <c r="S2857" s="37">
        <v>3485954.45</v>
      </c>
    </row>
    <row r="2858" spans="1:19">
      <c r="A2858" s="40"/>
      <c r="B2858" s="6">
        <v>2017</v>
      </c>
      <c r="C2858" s="36"/>
      <c r="D2858" s="36"/>
      <c r="E2858" s="36"/>
      <c r="F2858" s="36"/>
      <c r="G2858" s="36"/>
      <c r="H2858" s="36"/>
      <c r="I2858" s="36"/>
      <c r="J2858" s="36"/>
      <c r="K2858" s="36"/>
      <c r="L2858" s="36"/>
      <c r="M2858" s="36"/>
      <c r="N2858" s="37">
        <v>5309990.24</v>
      </c>
      <c r="O2858" s="37">
        <v>5353283.6399999997</v>
      </c>
      <c r="P2858" s="37">
        <v>5544611.2000000002</v>
      </c>
      <c r="Q2858" s="37">
        <v>5577294.4000000004</v>
      </c>
      <c r="R2858" s="37">
        <v>5748638.0099999998</v>
      </c>
      <c r="S2858" s="37">
        <v>5749321.1799999997</v>
      </c>
    </row>
    <row r="2859" spans="1:19">
      <c r="B2859" s="6">
        <v>2016</v>
      </c>
      <c r="C2859" s="36"/>
      <c r="D2859" s="36"/>
      <c r="E2859" s="36"/>
      <c r="F2859" s="36"/>
      <c r="G2859" s="36"/>
      <c r="H2859" s="36"/>
      <c r="I2859" s="36"/>
      <c r="J2859" s="36"/>
      <c r="K2859" s="36"/>
      <c r="L2859" s="36"/>
      <c r="M2859" s="37">
        <v>7499649.6200000001</v>
      </c>
      <c r="N2859" s="37">
        <v>8455666.8100000005</v>
      </c>
      <c r="O2859" s="37">
        <v>9067454.3300000001</v>
      </c>
      <c r="P2859" s="37">
        <v>9417045.3900000006</v>
      </c>
      <c r="Q2859" s="37">
        <v>9539618.3599999994</v>
      </c>
      <c r="R2859" s="37">
        <v>9560225.6799999997</v>
      </c>
      <c r="S2859" s="37">
        <v>9561878.1999999993</v>
      </c>
    </row>
    <row r="2860" spans="1:19">
      <c r="B2860" s="6">
        <v>2015</v>
      </c>
      <c r="C2860" s="36"/>
      <c r="D2860" s="36"/>
      <c r="E2860" s="36"/>
      <c r="F2860" s="36"/>
      <c r="G2860" s="36"/>
      <c r="H2860" s="36"/>
      <c r="I2860" s="36"/>
      <c r="J2860" s="36"/>
      <c r="K2860" s="36"/>
      <c r="L2860" s="37">
        <v>846998.08</v>
      </c>
      <c r="M2860" s="37">
        <v>770810.36</v>
      </c>
      <c r="N2860" s="37">
        <v>745326.05</v>
      </c>
      <c r="O2860" s="37">
        <v>743486.05</v>
      </c>
      <c r="P2860" s="37">
        <v>743486.05</v>
      </c>
      <c r="Q2860" s="37">
        <v>743486.05</v>
      </c>
      <c r="R2860" s="37">
        <v>743486.05</v>
      </c>
      <c r="S2860" s="37">
        <v>743486.05</v>
      </c>
    </row>
    <row r="2861" spans="1:19">
      <c r="B2861" s="6">
        <v>2014</v>
      </c>
      <c r="C2861" s="36"/>
      <c r="D2861" s="36"/>
      <c r="E2861" s="36"/>
      <c r="F2861" s="36"/>
      <c r="G2861" s="36"/>
      <c r="H2861" s="36"/>
      <c r="I2861" s="36"/>
      <c r="J2861" s="36"/>
      <c r="K2861" s="37">
        <v>1608192.07</v>
      </c>
      <c r="L2861" s="37">
        <v>1651690.99</v>
      </c>
      <c r="M2861" s="37">
        <v>1711742.42</v>
      </c>
      <c r="N2861" s="37">
        <v>1574621.5799999998</v>
      </c>
      <c r="O2861" s="37">
        <v>1574621.5799999998</v>
      </c>
      <c r="P2861" s="37">
        <v>1574621.5799999998</v>
      </c>
      <c r="Q2861" s="37">
        <v>1575939</v>
      </c>
      <c r="R2861" s="37">
        <v>1575939</v>
      </c>
      <c r="S2861" s="37">
        <v>1575939</v>
      </c>
    </row>
    <row r="2862" spans="1:19">
      <c r="B2862" s="6">
        <v>2013</v>
      </c>
      <c r="C2862" s="36"/>
      <c r="D2862" s="36"/>
      <c r="E2862" s="36"/>
      <c r="F2862" s="36"/>
      <c r="G2862" s="36"/>
      <c r="H2862" s="36"/>
      <c r="I2862" s="36"/>
      <c r="J2862" s="37">
        <v>1633559.26</v>
      </c>
      <c r="K2862" s="37">
        <v>1745008.26</v>
      </c>
      <c r="L2862" s="37">
        <v>1790373.4100000001</v>
      </c>
      <c r="M2862" s="37">
        <v>1761927.1800000002</v>
      </c>
      <c r="N2862" s="37">
        <v>1533205.47</v>
      </c>
      <c r="O2862" s="37">
        <v>1533205.47</v>
      </c>
      <c r="P2862" s="37">
        <v>1533205.47</v>
      </c>
      <c r="Q2862" s="37">
        <v>1533205.47</v>
      </c>
      <c r="R2862" s="37">
        <v>1533205.47</v>
      </c>
      <c r="S2862" s="37">
        <v>1533205.47</v>
      </c>
    </row>
    <row r="2863" spans="1:19">
      <c r="B2863" s="6">
        <v>2012</v>
      </c>
      <c r="C2863" s="36"/>
      <c r="D2863" s="36"/>
      <c r="E2863" s="36"/>
      <c r="F2863" s="36"/>
      <c r="G2863" s="36"/>
      <c r="H2863" s="36"/>
      <c r="I2863" s="37">
        <v>4022712.67</v>
      </c>
      <c r="J2863" s="37">
        <v>4209615.83</v>
      </c>
      <c r="K2863" s="37">
        <v>4168770.83</v>
      </c>
      <c r="L2863" s="37">
        <v>4168770.83</v>
      </c>
      <c r="M2863" s="37">
        <v>4196029.57</v>
      </c>
      <c r="N2863" s="37">
        <v>4204546.2299999995</v>
      </c>
      <c r="O2863" s="37">
        <v>4204546.2299999995</v>
      </c>
      <c r="P2863" s="37">
        <v>4196249.53</v>
      </c>
      <c r="Q2863" s="37">
        <v>4196249.53</v>
      </c>
      <c r="R2863" s="37">
        <v>4196249.53</v>
      </c>
      <c r="S2863" s="37">
        <v>4196249.53</v>
      </c>
    </row>
    <row r="2864" spans="1:19">
      <c r="B2864" s="6">
        <v>2011</v>
      </c>
      <c r="C2864" s="36"/>
      <c r="D2864" s="36"/>
      <c r="E2864" s="36"/>
      <c r="F2864" s="36"/>
      <c r="G2864" s="36"/>
      <c r="H2864" s="37">
        <v>2129075.2000000002</v>
      </c>
      <c r="I2864" s="37">
        <v>702425.06</v>
      </c>
      <c r="J2864" s="37">
        <v>720857.83000000007</v>
      </c>
      <c r="K2864" s="37">
        <v>720857.83000000007</v>
      </c>
      <c r="L2864" s="37">
        <v>720857.83000000007</v>
      </c>
      <c r="M2864" s="37">
        <v>720857.83000000007</v>
      </c>
      <c r="N2864" s="37">
        <v>720857.83000000007</v>
      </c>
      <c r="O2864" s="37">
        <v>720857.83000000007</v>
      </c>
      <c r="P2864" s="37">
        <v>720857.83000000007</v>
      </c>
      <c r="Q2864" s="37">
        <v>720857.83000000007</v>
      </c>
      <c r="R2864" s="37">
        <v>720857.83000000007</v>
      </c>
      <c r="S2864" s="37">
        <v>720857.83000000007</v>
      </c>
    </row>
    <row r="2865" spans="2:19">
      <c r="B2865" s="6">
        <v>2010</v>
      </c>
      <c r="C2865" s="36"/>
      <c r="D2865" s="36"/>
      <c r="E2865" s="36"/>
      <c r="F2865" s="36"/>
      <c r="G2865" s="37">
        <v>1111736.8500000001</v>
      </c>
      <c r="H2865" s="37">
        <v>1158755.1200000001</v>
      </c>
      <c r="I2865" s="37">
        <v>1158755.1200000001</v>
      </c>
      <c r="J2865" s="37">
        <v>1187927.1000000001</v>
      </c>
      <c r="K2865" s="37">
        <v>1187927.1000000001</v>
      </c>
      <c r="L2865" s="37">
        <v>1187927.1000000001</v>
      </c>
      <c r="M2865" s="37">
        <v>1187927.1000000001</v>
      </c>
      <c r="N2865" s="37">
        <v>1187927.1000000001</v>
      </c>
      <c r="O2865" s="37">
        <v>1187927.1000000001</v>
      </c>
      <c r="P2865" s="37">
        <v>1187927.1000000001</v>
      </c>
      <c r="Q2865" s="37">
        <v>1187927.1000000001</v>
      </c>
      <c r="R2865" s="37">
        <v>1187927.1000000001</v>
      </c>
      <c r="S2865" s="37">
        <v>1187927.1000000001</v>
      </c>
    </row>
    <row r="2866" spans="2:19">
      <c r="B2866" s="6">
        <v>2009</v>
      </c>
      <c r="C2866" s="36"/>
      <c r="D2866" s="36"/>
      <c r="E2866" s="36"/>
      <c r="F2866" s="37">
        <v>623951.43000000005</v>
      </c>
      <c r="G2866" s="37">
        <v>626577.71</v>
      </c>
      <c r="H2866" s="37">
        <v>626577.71</v>
      </c>
      <c r="I2866" s="37">
        <v>626577.71</v>
      </c>
      <c r="J2866" s="37">
        <v>526531.16</v>
      </c>
      <c r="K2866" s="37">
        <v>526531.16</v>
      </c>
      <c r="L2866" s="37">
        <v>526531.16</v>
      </c>
      <c r="M2866" s="37">
        <v>526531.16</v>
      </c>
      <c r="N2866" s="37">
        <v>526531.16</v>
      </c>
      <c r="O2866" s="37">
        <v>526531.16</v>
      </c>
      <c r="P2866" s="37">
        <v>526531.16</v>
      </c>
      <c r="Q2866" s="37">
        <v>526531.16</v>
      </c>
      <c r="R2866" s="37">
        <v>526531.16</v>
      </c>
      <c r="S2866" s="37">
        <v>526531.16</v>
      </c>
    </row>
    <row r="2867" spans="2:19">
      <c r="B2867" s="6">
        <v>2008</v>
      </c>
      <c r="C2867" s="36"/>
      <c r="D2867" s="36"/>
      <c r="E2867" s="37">
        <v>0</v>
      </c>
      <c r="F2867" s="37">
        <v>0</v>
      </c>
      <c r="G2867" s="37">
        <v>0</v>
      </c>
      <c r="H2867" s="37">
        <v>0</v>
      </c>
      <c r="I2867" s="37">
        <v>0</v>
      </c>
      <c r="J2867" s="37">
        <v>4543.41</v>
      </c>
      <c r="K2867" s="37">
        <v>4543.41</v>
      </c>
      <c r="L2867" s="37">
        <v>4543.41</v>
      </c>
      <c r="M2867" s="37">
        <v>4543.41</v>
      </c>
      <c r="N2867" s="37">
        <v>4543.41</v>
      </c>
      <c r="O2867" s="37">
        <v>4543.41</v>
      </c>
      <c r="P2867" s="37">
        <v>4543.41</v>
      </c>
      <c r="Q2867" s="37">
        <v>4543.41</v>
      </c>
      <c r="R2867" s="37">
        <v>4543.41</v>
      </c>
      <c r="S2867" s="37">
        <v>4543.41</v>
      </c>
    </row>
    <row r="2868" spans="2:19">
      <c r="B2868" s="6">
        <v>2007</v>
      </c>
      <c r="C2868" s="36"/>
      <c r="D2868" s="37">
        <v>125706.9</v>
      </c>
      <c r="E2868" s="37">
        <v>125841.58</v>
      </c>
      <c r="F2868" s="37">
        <v>126152.61</v>
      </c>
      <c r="G2868" s="37">
        <v>126152.61</v>
      </c>
      <c r="H2868" s="37">
        <v>126152.61</v>
      </c>
      <c r="I2868" s="37">
        <v>126152.61</v>
      </c>
      <c r="J2868" s="37">
        <v>128558.07</v>
      </c>
      <c r="K2868" s="37">
        <v>128558.07</v>
      </c>
      <c r="L2868" s="37">
        <v>128558.07</v>
      </c>
      <c r="M2868" s="37">
        <v>128558.07</v>
      </c>
      <c r="N2868" s="37">
        <v>128558.07</v>
      </c>
      <c r="O2868" s="37">
        <v>128558.07</v>
      </c>
      <c r="P2868" s="37">
        <v>128558.07</v>
      </c>
      <c r="Q2868" s="37">
        <v>128558.07</v>
      </c>
      <c r="R2868" s="37">
        <v>128558.07</v>
      </c>
      <c r="S2868" s="37">
        <v>128558.07</v>
      </c>
    </row>
    <row r="2869" spans="2:19">
      <c r="B2869" s="6">
        <v>2006</v>
      </c>
      <c r="C2869" s="37">
        <v>597851.94000000006</v>
      </c>
      <c r="D2869" s="37">
        <v>597851.94000000006</v>
      </c>
      <c r="E2869" s="37">
        <v>597851.94000000006</v>
      </c>
      <c r="F2869" s="37">
        <v>597851.94000000006</v>
      </c>
      <c r="G2869" s="37">
        <v>597851.94000000006</v>
      </c>
      <c r="H2869" s="37">
        <v>597851.94000000006</v>
      </c>
      <c r="I2869" s="37">
        <v>271343.32999999996</v>
      </c>
      <c r="J2869" s="37">
        <v>272162.31999999995</v>
      </c>
      <c r="K2869" s="37">
        <v>272162.31999999995</v>
      </c>
      <c r="L2869" s="37">
        <v>272162.32</v>
      </c>
      <c r="M2869" s="37">
        <v>272162.32</v>
      </c>
      <c r="N2869" s="37">
        <v>272162.32</v>
      </c>
      <c r="O2869" s="37">
        <v>272162.32</v>
      </c>
      <c r="P2869" s="37">
        <v>272162.32</v>
      </c>
      <c r="Q2869" s="37">
        <v>272162.32</v>
      </c>
      <c r="R2869" s="37">
        <v>272162.32</v>
      </c>
      <c r="S2869" s="37">
        <v>272162.32</v>
      </c>
    </row>
    <row r="2870" spans="2:19">
      <c r="B2870" s="6">
        <v>2005</v>
      </c>
      <c r="C2870" s="37">
        <v>0</v>
      </c>
      <c r="D2870" s="37">
        <v>0</v>
      </c>
      <c r="E2870" s="37">
        <v>0</v>
      </c>
      <c r="F2870" s="37">
        <v>0</v>
      </c>
      <c r="G2870" s="37">
        <v>0</v>
      </c>
      <c r="H2870" s="37">
        <v>0</v>
      </c>
      <c r="I2870" s="37">
        <v>0</v>
      </c>
      <c r="J2870" s="37">
        <v>5219.04</v>
      </c>
      <c r="K2870" s="37">
        <v>5219.04</v>
      </c>
      <c r="L2870" s="37">
        <v>5219.04</v>
      </c>
      <c r="M2870" s="37">
        <v>5219.04</v>
      </c>
      <c r="N2870" s="37">
        <v>5219.04</v>
      </c>
      <c r="O2870" s="37">
        <v>5219.04</v>
      </c>
      <c r="P2870" s="37">
        <v>5219.04</v>
      </c>
      <c r="Q2870" s="37">
        <v>5219.04</v>
      </c>
      <c r="R2870" s="37">
        <v>5219.04</v>
      </c>
      <c r="S2870" s="37">
        <v>5219.04</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8251.35</v>
      </c>
      <c r="K2872" s="37">
        <v>8251.35</v>
      </c>
      <c r="L2872" s="37">
        <v>8251.35</v>
      </c>
      <c r="M2872" s="37">
        <v>8251.35</v>
      </c>
      <c r="N2872" s="37">
        <v>8251.35</v>
      </c>
      <c r="O2872" s="37">
        <v>8251.35</v>
      </c>
      <c r="P2872" s="37">
        <v>8251.35</v>
      </c>
      <c r="Q2872" s="37">
        <v>8251.35</v>
      </c>
      <c r="R2872" s="37">
        <v>8251.35</v>
      </c>
      <c r="S2872" s="37">
        <v>8251.35</v>
      </c>
    </row>
    <row r="2873" spans="2:19">
      <c r="B2873" s="6">
        <v>2002</v>
      </c>
      <c r="C2873" s="37">
        <v>0</v>
      </c>
      <c r="D2873" s="37">
        <v>0</v>
      </c>
      <c r="E2873" s="37">
        <v>0</v>
      </c>
      <c r="F2873" s="37">
        <v>0</v>
      </c>
      <c r="G2873" s="37">
        <v>0</v>
      </c>
      <c r="H2873" s="37">
        <v>0</v>
      </c>
      <c r="I2873" s="37">
        <v>0</v>
      </c>
      <c r="J2873" s="37">
        <v>6342.53</v>
      </c>
      <c r="K2873" s="37">
        <v>6342.53</v>
      </c>
      <c r="L2873" s="37">
        <v>6342.53</v>
      </c>
      <c r="M2873" s="37">
        <v>6342.53</v>
      </c>
      <c r="N2873" s="37">
        <v>6342.53</v>
      </c>
      <c r="O2873" s="37">
        <v>6342.53</v>
      </c>
      <c r="P2873" s="37">
        <v>6342.53</v>
      </c>
      <c r="Q2873" s="37">
        <v>6342.53</v>
      </c>
      <c r="R2873" s="37">
        <v>6342.53</v>
      </c>
      <c r="S2873" s="37">
        <v>6342.53</v>
      </c>
    </row>
    <row r="2874" spans="2:19">
      <c r="B2874" s="6">
        <v>2001</v>
      </c>
      <c r="C2874" s="37">
        <v>0</v>
      </c>
      <c r="D2874" s="37">
        <v>0</v>
      </c>
      <c r="E2874" s="37">
        <v>0</v>
      </c>
      <c r="F2874" s="37">
        <v>0</v>
      </c>
      <c r="G2874" s="37">
        <v>0</v>
      </c>
      <c r="H2874" s="37">
        <v>0</v>
      </c>
      <c r="I2874" s="37">
        <v>0</v>
      </c>
      <c r="J2874" s="37">
        <v>12022.09</v>
      </c>
      <c r="K2874" s="37">
        <v>12022.09</v>
      </c>
      <c r="L2874" s="37">
        <v>12022.09</v>
      </c>
      <c r="M2874" s="37">
        <v>12022.09</v>
      </c>
      <c r="N2874" s="37">
        <v>12022.09</v>
      </c>
      <c r="O2874" s="37">
        <v>12022.09</v>
      </c>
      <c r="P2874" s="37">
        <v>12022.09</v>
      </c>
      <c r="Q2874" s="37">
        <v>12022.09</v>
      </c>
      <c r="R2874" s="37">
        <v>12022.09</v>
      </c>
      <c r="S2874" s="37">
        <v>12022.09</v>
      </c>
    </row>
    <row r="2875" spans="2:19">
      <c r="B2875" s="6">
        <v>2000</v>
      </c>
      <c r="C2875" s="37">
        <v>491381.5</v>
      </c>
      <c r="D2875" s="37">
        <v>491381.5</v>
      </c>
      <c r="E2875" s="37">
        <v>491381.5</v>
      </c>
      <c r="F2875" s="37">
        <v>491381.5</v>
      </c>
      <c r="G2875" s="37">
        <v>491381.5</v>
      </c>
      <c r="H2875" s="37">
        <v>491381.5</v>
      </c>
      <c r="I2875" s="37">
        <v>491381.5</v>
      </c>
      <c r="J2875" s="37">
        <v>500637.81</v>
      </c>
      <c r="K2875" s="37">
        <v>500637.81</v>
      </c>
      <c r="L2875" s="37">
        <v>500637.81</v>
      </c>
      <c r="M2875" s="37">
        <v>500637.81</v>
      </c>
      <c r="N2875" s="37">
        <v>500637.81</v>
      </c>
      <c r="O2875" s="37">
        <v>500637.81</v>
      </c>
      <c r="P2875" s="37">
        <v>500637.81</v>
      </c>
      <c r="Q2875" s="37">
        <v>500637.81</v>
      </c>
      <c r="R2875" s="37">
        <v>500637.81</v>
      </c>
      <c r="S2875" s="37">
        <v>500637.81</v>
      </c>
    </row>
    <row r="2876" spans="2:19">
      <c r="B2876" s="6">
        <v>1999</v>
      </c>
      <c r="C2876" s="37">
        <v>68102.53</v>
      </c>
      <c r="D2876" s="37">
        <v>68102.53</v>
      </c>
      <c r="E2876" s="37">
        <v>68102.53</v>
      </c>
      <c r="F2876" s="37">
        <v>68102.53</v>
      </c>
      <c r="G2876" s="37">
        <v>68102.53</v>
      </c>
      <c r="H2876" s="37">
        <v>68102.53</v>
      </c>
      <c r="I2876" s="37">
        <v>68102.53</v>
      </c>
      <c r="J2876" s="37">
        <v>68102.53</v>
      </c>
      <c r="K2876" s="37">
        <v>68102.53</v>
      </c>
      <c r="L2876" s="37">
        <v>68102.53</v>
      </c>
      <c r="M2876" s="37">
        <v>68102.53</v>
      </c>
      <c r="N2876" s="37">
        <v>68102.53</v>
      </c>
      <c r="O2876" s="37">
        <v>68102.53</v>
      </c>
      <c r="P2876" s="37">
        <v>68102.53</v>
      </c>
      <c r="Q2876" s="37">
        <v>68102.53</v>
      </c>
      <c r="R2876" s="37">
        <v>68102.53</v>
      </c>
      <c r="S2876" s="37">
        <v>68102.53</v>
      </c>
    </row>
    <row r="2877" spans="2:19">
      <c r="B2877" s="6">
        <v>1998</v>
      </c>
      <c r="C2877" s="37">
        <v>2690824.59</v>
      </c>
      <c r="D2877" s="37">
        <v>2690824.59</v>
      </c>
      <c r="E2877" s="37">
        <v>2690824.59</v>
      </c>
      <c r="F2877" s="37">
        <v>2690824.59</v>
      </c>
      <c r="G2877" s="37">
        <v>2690824.59</v>
      </c>
      <c r="H2877" s="37">
        <v>2690824.59</v>
      </c>
      <c r="I2877" s="37">
        <v>2690824.59</v>
      </c>
      <c r="J2877" s="37">
        <v>2710134.1999999997</v>
      </c>
      <c r="K2877" s="37">
        <v>2643976.9</v>
      </c>
      <c r="L2877" s="37">
        <v>2532316.56</v>
      </c>
      <c r="M2877" s="37">
        <v>2532316.56</v>
      </c>
      <c r="N2877" s="37">
        <v>2532316.56</v>
      </c>
      <c r="O2877" s="37">
        <v>2532316.56</v>
      </c>
      <c r="P2877" s="37">
        <v>2423618.25</v>
      </c>
      <c r="Q2877" s="37">
        <v>2423618.25</v>
      </c>
      <c r="R2877" s="37">
        <v>2423618.25</v>
      </c>
      <c r="S2877" s="37">
        <v>2423618.25</v>
      </c>
    </row>
    <row r="2878" spans="2:19">
      <c r="B2878" s="6">
        <v>1997</v>
      </c>
      <c r="C2878" s="37">
        <v>568605.47000000009</v>
      </c>
      <c r="D2878" s="37">
        <v>568605.47000000009</v>
      </c>
      <c r="E2878" s="37">
        <v>568605.47000000009</v>
      </c>
      <c r="F2878" s="37">
        <v>568605.47000000009</v>
      </c>
      <c r="G2878" s="37">
        <v>568605.47000000009</v>
      </c>
      <c r="H2878" s="37">
        <v>568605.47000000009</v>
      </c>
      <c r="I2878" s="37">
        <v>568605.47000000009</v>
      </c>
      <c r="J2878" s="37">
        <v>631273.90000000014</v>
      </c>
      <c r="K2878" s="37">
        <v>631273.90000000014</v>
      </c>
      <c r="L2878" s="37">
        <v>631273.90000000014</v>
      </c>
      <c r="M2878" s="37">
        <v>631273.90000000014</v>
      </c>
      <c r="N2878" s="37">
        <v>631273.90000000014</v>
      </c>
      <c r="O2878" s="37">
        <v>631273.90000000014</v>
      </c>
      <c r="P2878" s="37">
        <v>631273.90000000014</v>
      </c>
      <c r="Q2878" s="37">
        <v>631273.90000000014</v>
      </c>
      <c r="R2878" s="37">
        <v>631273.90000000014</v>
      </c>
      <c r="S2878" s="37">
        <v>631273.9</v>
      </c>
    </row>
    <row r="2879" spans="2:19">
      <c r="B2879" s="6">
        <v>1996</v>
      </c>
      <c r="C2879" s="37">
        <v>300936.34000000003</v>
      </c>
      <c r="D2879" s="37">
        <v>300936.34000000003</v>
      </c>
      <c r="E2879" s="37">
        <v>300936.34000000003</v>
      </c>
      <c r="F2879" s="37">
        <v>300936.34000000003</v>
      </c>
      <c r="G2879" s="37">
        <v>300936.34000000003</v>
      </c>
      <c r="H2879" s="37">
        <v>300936.34000000003</v>
      </c>
      <c r="I2879" s="37">
        <v>296818.40000000002</v>
      </c>
      <c r="J2879" s="37">
        <v>440746.77</v>
      </c>
      <c r="K2879" s="37">
        <v>440746.77</v>
      </c>
      <c r="L2879" s="37">
        <v>440746.77</v>
      </c>
      <c r="M2879" s="37">
        <v>436584.33999999997</v>
      </c>
      <c r="N2879" s="37">
        <v>436584.33999999997</v>
      </c>
      <c r="O2879" s="37">
        <v>436584.33999999997</v>
      </c>
      <c r="P2879" s="37">
        <v>436584.33999999997</v>
      </c>
      <c r="Q2879" s="37">
        <v>436584.33999999997</v>
      </c>
      <c r="R2879" s="37">
        <v>436584.33999999997</v>
      </c>
      <c r="S2879" s="37">
        <v>436584.34</v>
      </c>
    </row>
    <row r="2880" spans="2:19">
      <c r="B2880" s="6">
        <v>1995</v>
      </c>
      <c r="C2880" s="37">
        <v>253762.72999999998</v>
      </c>
      <c r="D2880" s="37">
        <v>253762.72999999998</v>
      </c>
      <c r="E2880" s="37">
        <v>253762.72999999998</v>
      </c>
      <c r="F2880" s="37">
        <v>253762.72999999998</v>
      </c>
      <c r="G2880" s="37">
        <v>54821.83</v>
      </c>
      <c r="H2880" s="37">
        <v>54821.83</v>
      </c>
      <c r="I2880" s="37">
        <v>54821.83</v>
      </c>
      <c r="J2880" s="37">
        <v>119489.15</v>
      </c>
      <c r="K2880" s="37">
        <v>119489.15</v>
      </c>
      <c r="L2880" s="37">
        <v>119489.15</v>
      </c>
      <c r="M2880" s="37">
        <v>119489.15</v>
      </c>
      <c r="N2880" s="37">
        <v>119489.15</v>
      </c>
      <c r="O2880" s="37">
        <v>119489.15</v>
      </c>
      <c r="P2880" s="37">
        <v>119489.15</v>
      </c>
      <c r="Q2880" s="37">
        <v>119489.15</v>
      </c>
      <c r="R2880" s="37">
        <v>119489.15</v>
      </c>
      <c r="S2880" s="37">
        <v>119489.15</v>
      </c>
    </row>
    <row r="2881" spans="2:19">
      <c r="B2881" s="6">
        <v>1994</v>
      </c>
      <c r="C2881" s="37">
        <v>487183.4</v>
      </c>
      <c r="D2881" s="37">
        <v>487183.4</v>
      </c>
      <c r="E2881" s="37">
        <v>487183.4</v>
      </c>
      <c r="F2881" s="37">
        <v>487183.4</v>
      </c>
      <c r="G2881" s="37">
        <v>487183.4</v>
      </c>
      <c r="H2881" s="37">
        <v>487183.4</v>
      </c>
      <c r="I2881" s="37">
        <v>487183.4</v>
      </c>
      <c r="J2881" s="37">
        <v>541606.95000000007</v>
      </c>
      <c r="K2881" s="37">
        <v>488387.6</v>
      </c>
      <c r="L2881" s="37">
        <v>488387.6</v>
      </c>
      <c r="M2881" s="37">
        <v>488387.6</v>
      </c>
      <c r="N2881" s="37">
        <v>488387.6</v>
      </c>
      <c r="O2881" s="37">
        <v>488387.6</v>
      </c>
      <c r="P2881" s="37">
        <v>488387.6</v>
      </c>
      <c r="Q2881" s="37">
        <v>488387.6</v>
      </c>
      <c r="R2881" s="37">
        <v>488387.6</v>
      </c>
      <c r="S2881" s="37">
        <v>488387.6</v>
      </c>
    </row>
    <row r="2882" spans="2:19">
      <c r="B2882" s="6">
        <v>1993</v>
      </c>
      <c r="C2882" s="37">
        <v>273810.49</v>
      </c>
      <c r="D2882" s="37">
        <v>273810.49</v>
      </c>
      <c r="E2882" s="37">
        <v>273810.49</v>
      </c>
      <c r="F2882" s="37">
        <v>273810.49</v>
      </c>
      <c r="G2882" s="37">
        <v>273810.49</v>
      </c>
      <c r="H2882" s="37">
        <v>273810.49</v>
      </c>
      <c r="I2882" s="37">
        <v>239769.56</v>
      </c>
      <c r="J2882" s="37">
        <v>303822.39</v>
      </c>
      <c r="K2882" s="37">
        <v>303822.39</v>
      </c>
      <c r="L2882" s="37">
        <v>303822.39</v>
      </c>
      <c r="M2882" s="37">
        <v>303410.71000000002</v>
      </c>
      <c r="N2882" s="37">
        <v>303410.71000000002</v>
      </c>
      <c r="O2882" s="37">
        <v>303410.71000000002</v>
      </c>
      <c r="P2882" s="37">
        <v>303410.71000000002</v>
      </c>
      <c r="Q2882" s="37">
        <v>303410.71000000002</v>
      </c>
      <c r="R2882" s="37">
        <v>303410.71000000002</v>
      </c>
      <c r="S2882" s="37">
        <v>303410.71000000002</v>
      </c>
    </row>
    <row r="2883" spans="2:19">
      <c r="B2883" s="6">
        <v>1992</v>
      </c>
      <c r="C2883" s="37">
        <v>464007.18</v>
      </c>
      <c r="D2883" s="37">
        <v>464007.18</v>
      </c>
      <c r="E2883" s="37">
        <v>464007.18</v>
      </c>
      <c r="F2883" s="37">
        <v>464007.18</v>
      </c>
      <c r="G2883" s="37">
        <v>464007.18</v>
      </c>
      <c r="H2883" s="37">
        <v>464007.18</v>
      </c>
      <c r="I2883" s="37">
        <v>432833.06</v>
      </c>
      <c r="J2883" s="37">
        <v>626765.14</v>
      </c>
      <c r="K2883" s="37">
        <v>622749.63</v>
      </c>
      <c r="L2883" s="37">
        <v>615645.30000000005</v>
      </c>
      <c r="M2883" s="37">
        <v>576164.54</v>
      </c>
      <c r="N2883" s="37">
        <v>576164.54</v>
      </c>
      <c r="O2883" s="37">
        <v>576164.54</v>
      </c>
      <c r="P2883" s="37">
        <v>576164.54</v>
      </c>
      <c r="Q2883" s="37">
        <v>576164.54</v>
      </c>
      <c r="R2883" s="37">
        <v>576164.54</v>
      </c>
      <c r="S2883" s="37">
        <v>576164.54</v>
      </c>
    </row>
    <row r="2884" spans="2:19">
      <c r="B2884" s="6">
        <v>1991</v>
      </c>
      <c r="C2884" s="37">
        <v>208795.18</v>
      </c>
      <c r="D2884" s="37">
        <v>208795.18</v>
      </c>
      <c r="E2884" s="37">
        <v>208795.18</v>
      </c>
      <c r="F2884" s="37">
        <v>208795.18</v>
      </c>
      <c r="G2884" s="37">
        <v>208795.18</v>
      </c>
      <c r="H2884" s="37">
        <v>208795.18</v>
      </c>
      <c r="I2884" s="37">
        <v>202140.3</v>
      </c>
      <c r="J2884" s="37">
        <v>216751.68</v>
      </c>
      <c r="K2884" s="37">
        <v>214205.96000000002</v>
      </c>
      <c r="L2884" s="37">
        <v>214205.96000000002</v>
      </c>
      <c r="M2884" s="37">
        <v>206569.31</v>
      </c>
      <c r="N2884" s="37">
        <v>124580.71</v>
      </c>
      <c r="O2884" s="37">
        <v>124580.71</v>
      </c>
      <c r="P2884" s="37">
        <v>124580.71</v>
      </c>
      <c r="Q2884" s="37">
        <v>124580.71</v>
      </c>
      <c r="R2884" s="37">
        <v>124580.71</v>
      </c>
      <c r="S2884" s="37">
        <v>124580.71</v>
      </c>
    </row>
    <row r="2885" spans="2:19">
      <c r="B2885" s="6">
        <v>1990</v>
      </c>
      <c r="C2885" s="37">
        <v>4127608.2</v>
      </c>
      <c r="D2885" s="37">
        <v>4127608.2</v>
      </c>
      <c r="E2885" s="37">
        <v>4127608.2</v>
      </c>
      <c r="F2885" s="37">
        <v>4127608.2</v>
      </c>
      <c r="G2885" s="37">
        <v>4122445.17</v>
      </c>
      <c r="H2885" s="37">
        <v>4122445.17</v>
      </c>
      <c r="I2885" s="37">
        <v>3899597.05</v>
      </c>
      <c r="J2885" s="37">
        <v>3936079.1199999996</v>
      </c>
      <c r="K2885" s="37">
        <v>3728711.3899999997</v>
      </c>
      <c r="L2885" s="37">
        <v>2877025.4999999995</v>
      </c>
      <c r="M2885" s="37">
        <v>2434747.37</v>
      </c>
      <c r="N2885" s="37">
        <v>2412995.7599999998</v>
      </c>
      <c r="O2885" s="37">
        <v>2412995.7599999998</v>
      </c>
      <c r="P2885" s="37">
        <v>2412995.7599999998</v>
      </c>
      <c r="Q2885" s="37">
        <v>2412995.7599999998</v>
      </c>
      <c r="R2885" s="37">
        <v>2412995.7599999998</v>
      </c>
      <c r="S2885" s="37">
        <v>2412995.7599999998</v>
      </c>
    </row>
    <row r="2886" spans="2:19">
      <c r="B2886" s="6">
        <v>1989</v>
      </c>
      <c r="C2886" s="37">
        <v>277461.75</v>
      </c>
      <c r="D2886" s="37">
        <v>277461.75</v>
      </c>
      <c r="E2886" s="37">
        <v>277461.75</v>
      </c>
      <c r="F2886" s="37">
        <v>277461.75</v>
      </c>
      <c r="G2886" s="37">
        <v>277461.75</v>
      </c>
      <c r="H2886" s="37">
        <v>277461.75</v>
      </c>
      <c r="I2886" s="37">
        <v>155179.13</v>
      </c>
      <c r="J2886" s="37">
        <v>157371.38</v>
      </c>
      <c r="K2886" s="37">
        <v>157371.38</v>
      </c>
      <c r="L2886" s="37">
        <v>157371.38</v>
      </c>
      <c r="M2886" s="37">
        <v>129219.65</v>
      </c>
      <c r="N2886" s="37">
        <v>129219.65</v>
      </c>
      <c r="O2886" s="37">
        <v>129219.65</v>
      </c>
      <c r="P2886" s="37">
        <v>129219.65</v>
      </c>
      <c r="Q2886" s="37">
        <v>129219.65</v>
      </c>
      <c r="R2886" s="37">
        <v>129219.65</v>
      </c>
      <c r="S2886" s="37">
        <v>129219.65</v>
      </c>
    </row>
    <row r="2887" spans="2:19">
      <c r="B2887" s="6">
        <v>1988</v>
      </c>
      <c r="C2887" s="37">
        <v>709206.6</v>
      </c>
      <c r="D2887" s="37">
        <v>709206.6</v>
      </c>
      <c r="E2887" s="37">
        <v>709206.6</v>
      </c>
      <c r="F2887" s="37">
        <v>709206.6</v>
      </c>
      <c r="G2887" s="37">
        <v>709206.6</v>
      </c>
      <c r="H2887" s="37">
        <v>709206.6</v>
      </c>
      <c r="I2887" s="37">
        <v>683452.83</v>
      </c>
      <c r="J2887" s="37">
        <v>683452.84</v>
      </c>
      <c r="K2887" s="37">
        <v>681899.54</v>
      </c>
      <c r="L2887" s="37">
        <v>347397.06</v>
      </c>
      <c r="M2887" s="37">
        <v>137618.61000000002</v>
      </c>
      <c r="N2887" s="37">
        <v>137618.61000000002</v>
      </c>
      <c r="O2887" s="37">
        <v>137618.61000000002</v>
      </c>
      <c r="P2887" s="37">
        <v>137618.61000000002</v>
      </c>
      <c r="Q2887" s="37">
        <v>137618.61000000002</v>
      </c>
      <c r="R2887" s="37">
        <v>137618.61000000002</v>
      </c>
      <c r="S2887" s="37">
        <v>137618.61000000002</v>
      </c>
    </row>
    <row r="2888" spans="2:19">
      <c r="B2888" s="6">
        <v>1987</v>
      </c>
      <c r="C2888" s="37">
        <v>768022.78</v>
      </c>
      <c r="D2888" s="37">
        <v>768022.78</v>
      </c>
      <c r="E2888" s="37">
        <v>768022.78</v>
      </c>
      <c r="F2888" s="37">
        <v>768022.78</v>
      </c>
      <c r="G2888" s="37">
        <v>768022.78</v>
      </c>
      <c r="H2888" s="37">
        <v>768022.78</v>
      </c>
      <c r="I2888" s="37">
        <v>707656.6</v>
      </c>
      <c r="J2888" s="37">
        <v>707656.6</v>
      </c>
      <c r="K2888" s="37">
        <v>707656.6</v>
      </c>
      <c r="L2888" s="37">
        <v>578202.6</v>
      </c>
      <c r="M2888" s="37">
        <v>502483.86</v>
      </c>
      <c r="N2888" s="37">
        <v>502483.86</v>
      </c>
      <c r="O2888" s="37">
        <v>502483.86</v>
      </c>
      <c r="P2888" s="37">
        <v>502483.86</v>
      </c>
      <c r="Q2888" s="37">
        <v>502483.86</v>
      </c>
      <c r="R2888" s="37">
        <v>502483.86</v>
      </c>
      <c r="S2888" s="37">
        <v>502483.86</v>
      </c>
    </row>
    <row r="2889" spans="2:19">
      <c r="B2889" s="6">
        <v>1986</v>
      </c>
      <c r="C2889" s="37">
        <v>97980.38</v>
      </c>
      <c r="D2889" s="37">
        <v>97980.38</v>
      </c>
      <c r="E2889" s="37">
        <v>97980.38</v>
      </c>
      <c r="F2889" s="37">
        <v>97980.38</v>
      </c>
      <c r="G2889" s="37">
        <v>97980.38</v>
      </c>
      <c r="H2889" s="37">
        <v>97980.38</v>
      </c>
      <c r="I2889" s="37">
        <v>48546.64</v>
      </c>
      <c r="J2889" s="37">
        <v>48546.64</v>
      </c>
      <c r="K2889" s="37">
        <v>46553.62</v>
      </c>
      <c r="L2889" s="37">
        <v>46553.62</v>
      </c>
      <c r="M2889" s="37">
        <v>16262.66</v>
      </c>
      <c r="N2889" s="37">
        <v>16262.66</v>
      </c>
      <c r="O2889" s="37">
        <v>16262.66</v>
      </c>
      <c r="P2889" s="37">
        <v>16262.66</v>
      </c>
      <c r="Q2889" s="37">
        <v>16262.66</v>
      </c>
      <c r="R2889" s="37">
        <v>16262.66</v>
      </c>
      <c r="S2889" s="37">
        <v>16262.66</v>
      </c>
    </row>
    <row r="2890" spans="2:19">
      <c r="B2890" s="6">
        <v>1985</v>
      </c>
      <c r="C2890" s="37">
        <v>190769.64</v>
      </c>
      <c r="D2890" s="37">
        <v>190769.64</v>
      </c>
      <c r="E2890" s="37">
        <v>190769.64</v>
      </c>
      <c r="F2890" s="37">
        <v>190769.64</v>
      </c>
      <c r="G2890" s="37">
        <v>190769.64</v>
      </c>
      <c r="H2890" s="37">
        <v>190769.64</v>
      </c>
      <c r="I2890" s="37">
        <v>189094.14</v>
      </c>
      <c r="J2890" s="37">
        <v>189094.14</v>
      </c>
      <c r="K2890" s="37">
        <v>189094.14</v>
      </c>
      <c r="L2890" s="37">
        <v>19986.400000000001</v>
      </c>
      <c r="M2890" s="37">
        <v>13641.78</v>
      </c>
      <c r="N2890" s="37">
        <v>13641.78</v>
      </c>
      <c r="O2890" s="37">
        <v>13641.78</v>
      </c>
      <c r="P2890" s="37">
        <v>13641.78</v>
      </c>
      <c r="Q2890" s="37">
        <v>13641.78</v>
      </c>
      <c r="R2890" s="37">
        <v>13641.78</v>
      </c>
      <c r="S2890" s="37">
        <v>13641.78</v>
      </c>
    </row>
    <row r="2891" spans="2:19">
      <c r="B2891" s="6">
        <v>1984</v>
      </c>
      <c r="C2891" s="37">
        <v>332015.05</v>
      </c>
      <c r="D2891" s="37">
        <v>332015.05</v>
      </c>
      <c r="E2891" s="37">
        <v>332015.05</v>
      </c>
      <c r="F2891" s="37">
        <v>332015.05</v>
      </c>
      <c r="G2891" s="37">
        <v>332015.05</v>
      </c>
      <c r="H2891" s="37">
        <v>332015.05</v>
      </c>
      <c r="I2891" s="37">
        <v>292122.01</v>
      </c>
      <c r="J2891" s="37">
        <v>292122.01</v>
      </c>
      <c r="K2891" s="37">
        <v>278513.47000000003</v>
      </c>
      <c r="L2891" s="37">
        <v>277084.92</v>
      </c>
      <c r="M2891" s="37">
        <v>166702.63</v>
      </c>
      <c r="N2891" s="37">
        <v>166702.63</v>
      </c>
      <c r="O2891" s="37">
        <v>166702.63</v>
      </c>
      <c r="P2891" s="37">
        <v>166702.63</v>
      </c>
      <c r="Q2891" s="37">
        <v>166702.63</v>
      </c>
      <c r="R2891" s="37">
        <v>166702.63</v>
      </c>
      <c r="S2891" s="37">
        <v>166702.63</v>
      </c>
    </row>
    <row r="2892" spans="2:19">
      <c r="B2892" s="6">
        <v>1983</v>
      </c>
      <c r="C2892" s="37">
        <v>639589.80000000005</v>
      </c>
      <c r="D2892" s="37">
        <v>636291.46</v>
      </c>
      <c r="E2892" s="37">
        <v>636291.46</v>
      </c>
      <c r="F2892" s="37">
        <v>636291.46</v>
      </c>
      <c r="G2892" s="37">
        <v>636291.46</v>
      </c>
      <c r="H2892" s="37">
        <v>636291.46</v>
      </c>
      <c r="I2892" s="37">
        <v>487432.93</v>
      </c>
      <c r="J2892" s="37">
        <v>487432.93</v>
      </c>
      <c r="K2892" s="37">
        <v>475911.48</v>
      </c>
      <c r="L2892" s="37">
        <v>475911.48</v>
      </c>
      <c r="M2892" s="37">
        <v>440832.78</v>
      </c>
      <c r="N2892" s="37">
        <v>440832.78</v>
      </c>
      <c r="O2892" s="37">
        <v>440832.78</v>
      </c>
      <c r="P2892" s="37">
        <v>440832.78</v>
      </c>
      <c r="Q2892" s="37">
        <v>440832.78</v>
      </c>
      <c r="R2892" s="37">
        <v>440832.78</v>
      </c>
      <c r="S2892" s="37">
        <v>440832.78</v>
      </c>
    </row>
    <row r="2893" spans="2:19">
      <c r="B2893" s="6">
        <v>1982</v>
      </c>
      <c r="C2893" s="37">
        <v>327543.80000000005</v>
      </c>
      <c r="D2893" s="37">
        <v>327543.80000000005</v>
      </c>
      <c r="E2893" s="37">
        <v>327543.80000000005</v>
      </c>
      <c r="F2893" s="37">
        <v>327543.80000000005</v>
      </c>
      <c r="G2893" s="37">
        <v>327543.80000000005</v>
      </c>
      <c r="H2893" s="37">
        <v>327543.80000000005</v>
      </c>
      <c r="I2893" s="37">
        <v>261873.99000000002</v>
      </c>
      <c r="J2893" s="37">
        <v>261873.99000000002</v>
      </c>
      <c r="K2893" s="37">
        <v>84329.93</v>
      </c>
      <c r="L2893" s="37">
        <v>82165.63</v>
      </c>
      <c r="M2893" s="37">
        <v>33004.410000000003</v>
      </c>
      <c r="N2893" s="37">
        <v>33004.410000000003</v>
      </c>
      <c r="O2893" s="37">
        <v>33004.410000000003</v>
      </c>
      <c r="P2893" s="37">
        <v>33004.410000000003</v>
      </c>
      <c r="Q2893" s="37">
        <v>33004.410000000003</v>
      </c>
      <c r="R2893" s="37">
        <v>33004.410000000003</v>
      </c>
      <c r="S2893" s="37">
        <v>33004.410000000003</v>
      </c>
    </row>
    <row r="2894" spans="2:19">
      <c r="B2894" s="6">
        <v>1981</v>
      </c>
      <c r="C2894" s="37">
        <v>649683.27</v>
      </c>
      <c r="D2894" s="37">
        <v>649683.27</v>
      </c>
      <c r="E2894" s="37">
        <v>649683.27</v>
      </c>
      <c r="F2894" s="37">
        <v>649683.27</v>
      </c>
      <c r="G2894" s="37">
        <v>649683.27</v>
      </c>
      <c r="H2894" s="37">
        <v>649683.27</v>
      </c>
      <c r="I2894" s="37">
        <v>489906.07999999996</v>
      </c>
      <c r="J2894" s="37">
        <v>489906.07999999996</v>
      </c>
      <c r="K2894" s="37">
        <v>284787.02999999997</v>
      </c>
      <c r="L2894" s="37">
        <v>284396.90999999997</v>
      </c>
      <c r="M2894" s="37">
        <v>57835.81</v>
      </c>
      <c r="N2894" s="37">
        <v>57835.81</v>
      </c>
      <c r="O2894" s="37">
        <v>57835.81</v>
      </c>
      <c r="P2894" s="37">
        <v>57835.81</v>
      </c>
      <c r="Q2894" s="37">
        <v>57835.81</v>
      </c>
      <c r="R2894" s="37">
        <v>57835.81</v>
      </c>
      <c r="S2894" s="37">
        <v>57835.81</v>
      </c>
    </row>
    <row r="2895" spans="2:19">
      <c r="B2895" s="6">
        <v>1980</v>
      </c>
      <c r="C2895" s="37">
        <v>1336138.1099999999</v>
      </c>
      <c r="D2895" s="37">
        <v>1336138.1099999999</v>
      </c>
      <c r="E2895" s="37">
        <v>1336138.1099999999</v>
      </c>
      <c r="F2895" s="37">
        <v>1336138.1099999999</v>
      </c>
      <c r="G2895" s="37">
        <v>1336138.1099999999</v>
      </c>
      <c r="H2895" s="37">
        <v>1336138.1099999999</v>
      </c>
      <c r="I2895" s="37">
        <v>577947.97</v>
      </c>
      <c r="J2895" s="37">
        <v>577947.97</v>
      </c>
      <c r="K2895" s="37">
        <v>337280.33</v>
      </c>
      <c r="L2895" s="37">
        <v>337280.33</v>
      </c>
      <c r="M2895" s="37">
        <v>264072.53999999998</v>
      </c>
      <c r="N2895" s="37">
        <v>264072.53999999998</v>
      </c>
      <c r="O2895" s="37">
        <v>264072.53999999998</v>
      </c>
      <c r="P2895" s="37">
        <v>264072.53999999998</v>
      </c>
      <c r="Q2895" s="37">
        <v>264072.53999999998</v>
      </c>
      <c r="R2895" s="37">
        <v>264072.53999999998</v>
      </c>
      <c r="S2895" s="37">
        <v>264072.53999999998</v>
      </c>
    </row>
    <row r="2896" spans="2:19">
      <c r="B2896" s="6">
        <v>1979</v>
      </c>
      <c r="C2896" s="37">
        <v>729094.31</v>
      </c>
      <c r="D2896" s="37">
        <v>625575.6</v>
      </c>
      <c r="E2896" s="37">
        <v>625575.6</v>
      </c>
      <c r="F2896" s="37">
        <v>625575.6</v>
      </c>
      <c r="G2896" s="37">
        <v>625575.6</v>
      </c>
      <c r="H2896" s="37">
        <v>625575.6</v>
      </c>
      <c r="I2896" s="37">
        <v>242238.09</v>
      </c>
      <c r="J2896" s="37">
        <v>242238.09</v>
      </c>
      <c r="K2896" s="37">
        <v>211692.23</v>
      </c>
      <c r="L2896" s="37">
        <v>210687.03</v>
      </c>
      <c r="M2896" s="37">
        <v>31080.41</v>
      </c>
      <c r="N2896" s="37">
        <v>31080.41</v>
      </c>
      <c r="O2896" s="37">
        <v>31080.41</v>
      </c>
      <c r="P2896" s="37">
        <v>31080.41</v>
      </c>
      <c r="Q2896" s="37">
        <v>31080.41</v>
      </c>
      <c r="R2896" s="37">
        <v>31080.41</v>
      </c>
      <c r="S2896" s="37">
        <v>31080.41</v>
      </c>
    </row>
    <row r="2897" spans="2:19">
      <c r="B2897" s="6">
        <v>1978</v>
      </c>
      <c r="C2897" s="37">
        <v>466948.55</v>
      </c>
      <c r="D2897" s="37">
        <v>456059.06</v>
      </c>
      <c r="E2897" s="37">
        <v>456059.06</v>
      </c>
      <c r="F2897" s="37">
        <v>456059.06</v>
      </c>
      <c r="G2897" s="37">
        <v>456059.06</v>
      </c>
      <c r="H2897" s="37">
        <v>456059.06</v>
      </c>
      <c r="I2897" s="37">
        <v>356331.58</v>
      </c>
      <c r="J2897" s="37">
        <v>356331.58</v>
      </c>
      <c r="K2897" s="37">
        <v>353626.34</v>
      </c>
      <c r="L2897" s="37">
        <v>249569.75</v>
      </c>
      <c r="M2897" s="37">
        <v>160570.20000000001</v>
      </c>
      <c r="N2897" s="37">
        <v>132779.95000000001</v>
      </c>
      <c r="O2897" s="37">
        <v>132779.95000000001</v>
      </c>
      <c r="P2897" s="37">
        <v>132779.95000000001</v>
      </c>
      <c r="Q2897" s="37">
        <v>132779.95000000001</v>
      </c>
      <c r="R2897" s="37">
        <v>132779.95000000001</v>
      </c>
      <c r="S2897" s="37">
        <v>132779.95000000001</v>
      </c>
    </row>
    <row r="2898" spans="2:19">
      <c r="B2898" s="6">
        <v>1977</v>
      </c>
      <c r="C2898" s="37">
        <v>267377.01</v>
      </c>
      <c r="D2898" s="37">
        <v>214043.13</v>
      </c>
      <c r="E2898" s="37">
        <v>214043.13</v>
      </c>
      <c r="F2898" s="37">
        <v>214043.13</v>
      </c>
      <c r="G2898" s="37">
        <v>214043.13</v>
      </c>
      <c r="H2898" s="37">
        <v>214043.13</v>
      </c>
      <c r="I2898" s="37">
        <v>85591.27</v>
      </c>
      <c r="J2898" s="37">
        <v>85591.290000000008</v>
      </c>
      <c r="K2898" s="37">
        <v>85591.290000000008</v>
      </c>
      <c r="L2898" s="37">
        <v>65450.99</v>
      </c>
      <c r="M2898" s="37">
        <v>32250.260000000002</v>
      </c>
      <c r="N2898" s="37">
        <v>32250.260000000002</v>
      </c>
      <c r="O2898" s="37">
        <v>32250.260000000002</v>
      </c>
      <c r="P2898" s="37">
        <v>32250.260000000002</v>
      </c>
      <c r="Q2898" s="37">
        <v>32250.260000000002</v>
      </c>
      <c r="R2898" s="37">
        <v>32250.260000000002</v>
      </c>
      <c r="S2898" s="37">
        <v>32250.260000000002</v>
      </c>
    </row>
    <row r="2899" spans="2:19">
      <c r="B2899" s="6">
        <v>1976</v>
      </c>
      <c r="C2899" s="37">
        <v>499790.89</v>
      </c>
      <c r="D2899" s="37">
        <v>499790.89</v>
      </c>
      <c r="E2899" s="37">
        <v>499790.89</v>
      </c>
      <c r="F2899" s="37">
        <v>499790.89</v>
      </c>
      <c r="G2899" s="37">
        <v>499790.89</v>
      </c>
      <c r="H2899" s="37">
        <v>499790.89</v>
      </c>
      <c r="I2899" s="37">
        <v>478947.05</v>
      </c>
      <c r="J2899" s="37">
        <v>478947.05</v>
      </c>
      <c r="K2899" s="37">
        <v>311205.48</v>
      </c>
      <c r="L2899" s="37">
        <v>311205.48</v>
      </c>
      <c r="M2899" s="37">
        <v>78660.210000000006</v>
      </c>
      <c r="N2899" s="37">
        <v>78660.210000000006</v>
      </c>
      <c r="O2899" s="37">
        <v>78660.210000000006</v>
      </c>
      <c r="P2899" s="37">
        <v>78660.210000000006</v>
      </c>
      <c r="Q2899" s="37">
        <v>78660.210000000006</v>
      </c>
      <c r="R2899" s="37">
        <v>78660.210000000006</v>
      </c>
      <c r="S2899" s="37">
        <v>78660.210000000006</v>
      </c>
    </row>
    <row r="2900" spans="2:19">
      <c r="B2900" s="6">
        <v>1975</v>
      </c>
      <c r="C2900" s="37">
        <v>400978.62</v>
      </c>
      <c r="D2900" s="37">
        <v>400978.62</v>
      </c>
      <c r="E2900" s="37">
        <v>400978.62</v>
      </c>
      <c r="F2900" s="37">
        <v>400978.62</v>
      </c>
      <c r="G2900" s="37">
        <v>400978.62</v>
      </c>
      <c r="H2900" s="37">
        <v>400978.62</v>
      </c>
      <c r="I2900" s="37">
        <v>275655.36</v>
      </c>
      <c r="J2900" s="37">
        <v>275655.36</v>
      </c>
      <c r="K2900" s="37">
        <v>275655.36</v>
      </c>
      <c r="L2900" s="37">
        <v>275655.36</v>
      </c>
      <c r="M2900" s="37">
        <v>3997.8</v>
      </c>
      <c r="N2900" s="37">
        <v>3997.8</v>
      </c>
      <c r="O2900" s="37">
        <v>3997.8</v>
      </c>
      <c r="P2900" s="37">
        <v>3997.8</v>
      </c>
      <c r="Q2900" s="37">
        <v>3997.8</v>
      </c>
      <c r="R2900" s="37">
        <v>3997.8</v>
      </c>
      <c r="S2900" s="37">
        <v>3997.8</v>
      </c>
    </row>
    <row r="2901" spans="2:19">
      <c r="B2901" s="6">
        <v>1974</v>
      </c>
      <c r="C2901" s="37">
        <v>297786.09000000003</v>
      </c>
      <c r="D2901" s="37">
        <v>297786.09000000003</v>
      </c>
      <c r="E2901" s="37">
        <v>297786.09000000003</v>
      </c>
      <c r="F2901" s="37">
        <v>297786.09000000003</v>
      </c>
      <c r="G2901" s="37">
        <v>297786.09000000003</v>
      </c>
      <c r="H2901" s="37">
        <v>297786.09000000003</v>
      </c>
      <c r="I2901" s="37">
        <v>169703.39</v>
      </c>
      <c r="J2901" s="37">
        <v>169703.39</v>
      </c>
      <c r="K2901" s="37">
        <v>169703.39</v>
      </c>
      <c r="L2901" s="37">
        <v>166323.24</v>
      </c>
      <c r="M2901" s="37">
        <v>68872.539999999994</v>
      </c>
      <c r="N2901" s="37">
        <v>64007.09</v>
      </c>
      <c r="O2901" s="37">
        <v>64007.09</v>
      </c>
      <c r="P2901" s="37">
        <v>64007.09</v>
      </c>
      <c r="Q2901" s="37">
        <v>64007.09</v>
      </c>
      <c r="R2901" s="37">
        <v>64007.09</v>
      </c>
      <c r="S2901" s="37">
        <v>62197.120000000003</v>
      </c>
    </row>
    <row r="2902" spans="2:19">
      <c r="B2902" s="6">
        <v>1973</v>
      </c>
      <c r="C2902" s="37">
        <v>29795.52</v>
      </c>
      <c r="D2902" s="37">
        <v>29795.52</v>
      </c>
      <c r="E2902" s="37">
        <v>29795.52</v>
      </c>
      <c r="F2902" s="37">
        <v>29795.52</v>
      </c>
      <c r="G2902" s="37">
        <v>29795.52</v>
      </c>
      <c r="H2902" s="37">
        <v>29795.52</v>
      </c>
      <c r="I2902" s="37">
        <v>29006.09</v>
      </c>
      <c r="J2902" s="37">
        <v>29006.09</v>
      </c>
      <c r="K2902" s="37">
        <v>3966.08</v>
      </c>
      <c r="L2902" s="37">
        <v>3966.08</v>
      </c>
      <c r="M2902" s="37">
        <v>1583.98</v>
      </c>
      <c r="N2902" s="37">
        <v>0</v>
      </c>
      <c r="O2902" s="37">
        <v>0</v>
      </c>
      <c r="P2902" s="37">
        <v>0</v>
      </c>
      <c r="Q2902" s="37">
        <v>0</v>
      </c>
      <c r="R2902" s="37">
        <v>0</v>
      </c>
      <c r="S2902" s="37">
        <v>0</v>
      </c>
    </row>
    <row r="2903" spans="2:19">
      <c r="B2903" s="6">
        <v>1972</v>
      </c>
      <c r="C2903" s="37">
        <v>994.98</v>
      </c>
      <c r="D2903" s="37">
        <v>994.98</v>
      </c>
      <c r="E2903" s="37">
        <v>994.98</v>
      </c>
      <c r="F2903" s="37">
        <v>994.98</v>
      </c>
      <c r="G2903" s="37">
        <v>994.98</v>
      </c>
      <c r="H2903" s="37">
        <v>994.98</v>
      </c>
      <c r="I2903" s="37">
        <v>994.98</v>
      </c>
      <c r="J2903" s="37">
        <v>994.98</v>
      </c>
      <c r="K2903" s="37">
        <v>513.85</v>
      </c>
      <c r="L2903" s="37">
        <v>513.85</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6366.61</v>
      </c>
      <c r="D2907" s="37">
        <v>6366.61</v>
      </c>
      <c r="E2907" s="37">
        <v>6366.61</v>
      </c>
      <c r="F2907" s="37">
        <v>6366.61</v>
      </c>
      <c r="G2907" s="37">
        <v>6366.61</v>
      </c>
      <c r="H2907" s="37">
        <v>6366.61</v>
      </c>
      <c r="I2907" s="37">
        <v>6294.27</v>
      </c>
      <c r="J2907" s="37">
        <v>6294.27</v>
      </c>
      <c r="K2907" s="37">
        <v>6294.27</v>
      </c>
      <c r="L2907" s="37">
        <v>6294.27</v>
      </c>
      <c r="M2907" s="37">
        <v>6294.27</v>
      </c>
      <c r="N2907" s="37">
        <v>6294.27</v>
      </c>
      <c r="O2907" s="37">
        <v>6294.27</v>
      </c>
      <c r="P2907" s="37">
        <v>6294.27</v>
      </c>
      <c r="Q2907" s="37">
        <v>6294.27</v>
      </c>
      <c r="R2907" s="37">
        <v>6294.27</v>
      </c>
      <c r="S2907" s="37">
        <v>6294.27</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8959.8799999999992</v>
      </c>
      <c r="D2909" s="37">
        <v>8959.8799999999992</v>
      </c>
      <c r="E2909" s="37">
        <v>8959.8799999999992</v>
      </c>
      <c r="F2909" s="37">
        <v>8959.8799999999992</v>
      </c>
      <c r="G2909" s="37">
        <v>8959.8799999999992</v>
      </c>
      <c r="H2909" s="37">
        <v>8959.8799999999992</v>
      </c>
      <c r="I2909" s="37">
        <v>8959.8799999999992</v>
      </c>
      <c r="J2909" s="37">
        <v>8959.8799999999992</v>
      </c>
      <c r="K2909" s="37">
        <v>8959.8799999999992</v>
      </c>
      <c r="L2909" s="37">
        <v>8959.8799999999992</v>
      </c>
      <c r="M2909" s="37">
        <v>8959.8799999999992</v>
      </c>
      <c r="N2909" s="37">
        <v>8959.8799999999992</v>
      </c>
      <c r="O2909" s="37">
        <v>8959.8799999999992</v>
      </c>
      <c r="P2909" s="37">
        <v>8959.8799999999992</v>
      </c>
      <c r="Q2909" s="37">
        <v>8959.8799999999992</v>
      </c>
      <c r="R2909" s="37">
        <v>8959.8799999999992</v>
      </c>
      <c r="S2909" s="37">
        <v>8959.8799999999992</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row>
    <row r="2946" spans="1:19" ht="51">
      <c r="A2946" s="75" t="s">
        <v>210</v>
      </c>
      <c r="B2946" s="7" t="s">
        <v>180</v>
      </c>
      <c r="C2946" s="8">
        <f>SUM(C2869:C2945)</f>
        <v>18569373.190000005</v>
      </c>
      <c r="D2946" s="8">
        <f>SUM(D2868:D2945)</f>
        <v>18524039.669999998</v>
      </c>
      <c r="E2946" s="8">
        <f>SUM(E2867:E2945)</f>
        <v>18524174.349999998</v>
      </c>
      <c r="F2946" s="8">
        <f>SUM(F2866:F2945)</f>
        <v>19148436.809999999</v>
      </c>
      <c r="G2946" s="8">
        <f>SUM(G2865:G2945)</f>
        <v>20058696.009999998</v>
      </c>
      <c r="H2946" s="8">
        <f>SUM(H2859:H2945)</f>
        <v>22234789.48</v>
      </c>
      <c r="I2946" s="8">
        <f>SUM(I2859:I2945)</f>
        <v>21886978.470000003</v>
      </c>
      <c r="J2946" s="8">
        <f t="shared" ref="J2946" si="57">SUM(J2859:J2945)</f>
        <v>24360126.189999994</v>
      </c>
      <c r="K2946" s="8">
        <f>SUM(K2859:K2945)</f>
        <v>24827095.779999997</v>
      </c>
      <c r="L2946" s="8">
        <f t="shared" ref="L2946" si="58">SUM(L2859:L2945)</f>
        <v>24026877.939999994</v>
      </c>
      <c r="M2946" s="11">
        <f>SUM(M2859:M2945)</f>
        <v>29264202.149999999</v>
      </c>
      <c r="N2946" s="11">
        <f>SUM(N2854:N2945)</f>
        <v>35009419.490000002</v>
      </c>
      <c r="O2946" s="11">
        <f>SUM(O2854:O2945)</f>
        <v>38977541.710000001</v>
      </c>
      <c r="P2946" s="11">
        <f>SUM(P2854:P2945)</f>
        <v>48935720.650000006</v>
      </c>
      <c r="Q2946" s="11">
        <f>SUM(Q2854:Q2945)</f>
        <v>58016254.739999995</v>
      </c>
      <c r="R2946" s="11">
        <f>SUM(R2853:R2945)</f>
        <v>76745800.25</v>
      </c>
      <c r="S2946" s="11">
        <f>SUM(S2853:S2945)</f>
        <v>82332230.349999979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76838</v>
      </c>
    </row>
    <row r="3234" spans="1:19">
      <c r="A3234" s="38"/>
      <c r="B3234" s="6">
        <v>2021</v>
      </c>
      <c r="C3234" s="36"/>
      <c r="D3234" s="36"/>
      <c r="E3234" s="36"/>
      <c r="F3234" s="36"/>
      <c r="G3234" s="36"/>
      <c r="H3234" s="36"/>
      <c r="I3234" s="36"/>
      <c r="J3234" s="36"/>
      <c r="K3234" s="36"/>
      <c r="L3234" s="36"/>
      <c r="M3234" s="36"/>
      <c r="N3234" s="36"/>
      <c r="O3234" s="36"/>
      <c r="P3234" s="36"/>
      <c r="Q3234" s="36"/>
      <c r="R3234" s="37">
        <v>34239.49</v>
      </c>
      <c r="S3234" s="37">
        <v>34239.49</v>
      </c>
    </row>
    <row r="3235" spans="1:19">
      <c r="B3235" s="6">
        <v>2020</v>
      </c>
      <c r="C3235" s="36"/>
      <c r="D3235" s="36"/>
      <c r="E3235" s="36"/>
      <c r="F3235" s="36"/>
      <c r="G3235" s="36"/>
      <c r="H3235" s="36"/>
      <c r="I3235" s="36"/>
      <c r="J3235" s="36"/>
      <c r="K3235" s="36"/>
      <c r="L3235" s="36"/>
      <c r="M3235" s="36"/>
      <c r="N3235" s="36"/>
      <c r="O3235" s="36"/>
      <c r="P3235" s="36"/>
      <c r="Q3235" s="37">
        <v>81480.990000000005</v>
      </c>
      <c r="R3235" s="37">
        <v>84779.09</v>
      </c>
      <c r="S3235" s="37">
        <v>84778.92</v>
      </c>
    </row>
    <row r="3236" spans="1:19">
      <c r="A3236" s="40"/>
      <c r="B3236" s="6">
        <v>2019</v>
      </c>
      <c r="C3236" s="36"/>
      <c r="D3236" s="36"/>
      <c r="E3236" s="36"/>
      <c r="F3236" s="36"/>
      <c r="G3236" s="36"/>
      <c r="H3236" s="36"/>
      <c r="I3236" s="36"/>
      <c r="J3236" s="36"/>
      <c r="K3236" s="36"/>
      <c r="L3236" s="36"/>
      <c r="M3236" s="36"/>
      <c r="N3236" s="36"/>
      <c r="O3236" s="36"/>
      <c r="P3236" s="37">
        <v>60053.47</v>
      </c>
      <c r="Q3236" s="37">
        <v>59282.86</v>
      </c>
      <c r="R3236" s="37">
        <v>79059.19</v>
      </c>
      <c r="S3236" s="37">
        <v>79079.69</v>
      </c>
    </row>
    <row r="3237" spans="1:19">
      <c r="A3237" s="40"/>
      <c r="B3237" s="6">
        <v>2018</v>
      </c>
      <c r="C3237" s="36"/>
      <c r="D3237" s="36"/>
      <c r="E3237" s="36"/>
      <c r="F3237" s="36"/>
      <c r="G3237" s="36"/>
      <c r="H3237" s="36"/>
      <c r="I3237" s="36"/>
      <c r="J3237" s="36"/>
      <c r="K3237" s="36"/>
      <c r="L3237" s="36"/>
      <c r="M3237" s="36"/>
      <c r="N3237" s="36"/>
      <c r="O3237" s="37">
        <v>145339.53</v>
      </c>
      <c r="P3237" s="37">
        <v>145789.53</v>
      </c>
      <c r="Q3237" s="37">
        <v>145789.53</v>
      </c>
      <c r="R3237" s="37">
        <v>145789.53</v>
      </c>
      <c r="S3237" s="37">
        <v>145789.53</v>
      </c>
    </row>
    <row r="3238" spans="1:19">
      <c r="A3238" s="40"/>
      <c r="B3238" s="6">
        <v>2017</v>
      </c>
      <c r="C3238" s="36"/>
      <c r="D3238" s="36"/>
      <c r="E3238" s="36"/>
      <c r="F3238" s="36"/>
      <c r="G3238" s="36"/>
      <c r="H3238" s="36"/>
      <c r="I3238" s="36"/>
      <c r="J3238" s="36"/>
      <c r="K3238" s="36"/>
      <c r="L3238" s="36"/>
      <c r="M3238" s="36"/>
      <c r="N3238" s="37">
        <v>220066.68</v>
      </c>
      <c r="O3238" s="37">
        <v>220066.68</v>
      </c>
      <c r="P3238" s="37">
        <v>220066.68</v>
      </c>
      <c r="Q3238" s="37">
        <v>220066.68</v>
      </c>
      <c r="R3238" s="37">
        <v>220066.68</v>
      </c>
      <c r="S3238" s="37">
        <v>220066.68</v>
      </c>
    </row>
    <row r="3239" spans="1:19">
      <c r="B3239" s="6">
        <v>2016</v>
      </c>
      <c r="C3239" s="36"/>
      <c r="D3239" s="36"/>
      <c r="E3239" s="36"/>
      <c r="F3239" s="36"/>
      <c r="G3239" s="36"/>
      <c r="H3239" s="36"/>
      <c r="I3239" s="36"/>
      <c r="J3239" s="36"/>
      <c r="K3239" s="36"/>
      <c r="L3239" s="36"/>
      <c r="M3239" s="37">
        <v>524839.05000000005</v>
      </c>
      <c r="N3239" s="37">
        <v>531267.78</v>
      </c>
      <c r="O3239" s="37">
        <v>531267.78</v>
      </c>
      <c r="P3239" s="37">
        <v>531267.78</v>
      </c>
      <c r="Q3239" s="37">
        <v>531267.78</v>
      </c>
      <c r="R3239" s="37">
        <v>531267.78</v>
      </c>
      <c r="S3239" s="37">
        <v>531267.78</v>
      </c>
    </row>
    <row r="3240" spans="1:19">
      <c r="B3240" s="6">
        <v>2015</v>
      </c>
      <c r="C3240" s="36"/>
      <c r="D3240" s="36"/>
      <c r="E3240" s="36"/>
      <c r="F3240" s="36"/>
      <c r="G3240" s="36"/>
      <c r="H3240" s="36"/>
      <c r="I3240" s="36"/>
      <c r="J3240" s="36"/>
      <c r="K3240" s="36"/>
      <c r="L3240" s="37">
        <v>709511.9</v>
      </c>
      <c r="M3240" s="37">
        <v>754658.15</v>
      </c>
      <c r="N3240" s="37">
        <v>752275.15</v>
      </c>
      <c r="O3240" s="37">
        <v>752275.15</v>
      </c>
      <c r="P3240" s="37">
        <v>752275.15</v>
      </c>
      <c r="Q3240" s="37">
        <v>752275.15</v>
      </c>
      <c r="R3240" s="37">
        <v>752275.15</v>
      </c>
      <c r="S3240" s="37">
        <v>752275.15</v>
      </c>
    </row>
    <row r="3241" spans="1:19">
      <c r="B3241" s="6">
        <v>2014</v>
      </c>
      <c r="C3241" s="36"/>
      <c r="D3241" s="36"/>
      <c r="E3241" s="36"/>
      <c r="F3241" s="36"/>
      <c r="G3241" s="36"/>
      <c r="H3241" s="36"/>
      <c r="I3241" s="36"/>
      <c r="J3241" s="36"/>
      <c r="K3241" s="37">
        <v>279464.34000000003</v>
      </c>
      <c r="L3241" s="37">
        <v>345464.34</v>
      </c>
      <c r="M3241" s="37">
        <v>345464.34</v>
      </c>
      <c r="N3241" s="37">
        <v>345464.34</v>
      </c>
      <c r="O3241" s="37">
        <v>345464.34</v>
      </c>
      <c r="P3241" s="37">
        <v>345464.34</v>
      </c>
      <c r="Q3241" s="37">
        <v>345464.34</v>
      </c>
      <c r="R3241" s="37">
        <v>345464.34</v>
      </c>
      <c r="S3241" s="37">
        <v>345464.34</v>
      </c>
    </row>
    <row r="3242" spans="1:19">
      <c r="B3242" s="6">
        <v>2013</v>
      </c>
      <c r="C3242" s="36"/>
      <c r="D3242" s="36"/>
      <c r="E3242" s="36"/>
      <c r="F3242" s="36"/>
      <c r="G3242" s="36"/>
      <c r="H3242" s="36"/>
      <c r="I3242" s="36"/>
      <c r="J3242" s="37">
        <v>83422.98000000001</v>
      </c>
      <c r="K3242" s="37">
        <v>83422.98000000001</v>
      </c>
      <c r="L3242" s="37">
        <v>83422.98000000001</v>
      </c>
      <c r="M3242" s="37">
        <v>83422.98000000001</v>
      </c>
      <c r="N3242" s="37">
        <v>83422.98000000001</v>
      </c>
      <c r="O3242" s="37">
        <v>83422.98000000001</v>
      </c>
      <c r="P3242" s="37">
        <v>83422.98000000001</v>
      </c>
      <c r="Q3242" s="37">
        <v>83422.98000000001</v>
      </c>
      <c r="R3242" s="37">
        <v>83422.98000000001</v>
      </c>
      <c r="S3242" s="37">
        <v>83422.98000000001</v>
      </c>
    </row>
    <row r="3243" spans="1:19">
      <c r="B3243" s="6">
        <v>2012</v>
      </c>
      <c r="C3243" s="36"/>
      <c r="D3243" s="36"/>
      <c r="E3243" s="36"/>
      <c r="F3243" s="36"/>
      <c r="G3243" s="36"/>
      <c r="H3243" s="36"/>
      <c r="I3243" s="37">
        <v>52075.66</v>
      </c>
      <c r="J3243" s="37">
        <v>49064.84</v>
      </c>
      <c r="K3243" s="37">
        <v>49064.84</v>
      </c>
      <c r="L3243" s="37">
        <v>49064.84</v>
      </c>
      <c r="M3243" s="37">
        <v>49064.84</v>
      </c>
      <c r="N3243" s="37">
        <v>49064.84</v>
      </c>
      <c r="O3243" s="37">
        <v>38009.15</v>
      </c>
      <c r="P3243" s="37">
        <v>38009.15</v>
      </c>
      <c r="Q3243" s="37">
        <v>38009.15</v>
      </c>
      <c r="R3243" s="37">
        <v>38009.15</v>
      </c>
      <c r="S3243" s="37">
        <v>38009.15</v>
      </c>
    </row>
    <row r="3244" spans="1:19">
      <c r="B3244" s="6">
        <v>2011</v>
      </c>
      <c r="C3244" s="36"/>
      <c r="D3244" s="36"/>
      <c r="E3244" s="36"/>
      <c r="F3244" s="36"/>
      <c r="G3244" s="36"/>
      <c r="H3244" s="37">
        <v>463401.22000000003</v>
      </c>
      <c r="I3244" s="37">
        <v>459316.44</v>
      </c>
      <c r="J3244" s="37">
        <v>433958.94</v>
      </c>
      <c r="K3244" s="37">
        <v>433958.94</v>
      </c>
      <c r="L3244" s="37">
        <v>432710.46</v>
      </c>
      <c r="M3244" s="37">
        <v>432313.39</v>
      </c>
      <c r="N3244" s="37">
        <v>382589.27</v>
      </c>
      <c r="O3244" s="37">
        <v>382589.27</v>
      </c>
      <c r="P3244" s="37">
        <v>382589.27</v>
      </c>
      <c r="Q3244" s="37">
        <v>382589.27</v>
      </c>
      <c r="R3244" s="37">
        <v>382589.27</v>
      </c>
      <c r="S3244" s="37">
        <v>382589.27</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463401.22000000003</v>
      </c>
      <c r="I3326" s="11">
        <f>SUM(I3239:I3325)</f>
        <v>511392.1</v>
      </c>
      <c r="J3326" s="11">
        <f t="shared" ref="J3326" si="65">SUM(J3239:J3325)</f>
        <v>566446.76</v>
      </c>
      <c r="K3326" s="11">
        <f>SUM(K3239:K3325)</f>
        <v>845911.10000000009</v>
      </c>
      <c r="L3326" s="11">
        <f t="shared" ref="L3326" si="66">SUM(L3239:L3325)</f>
        <v>1620174.52</v>
      </c>
      <c r="M3326" s="11">
        <f>SUM(M3239:M3325)</f>
        <v>2189762.7500000005</v>
      </c>
      <c r="N3326" s="11">
        <f>SUM(N3234:N3325)</f>
        <v>2364151.04</v>
      </c>
      <c r="O3326" s="11">
        <f>SUM(O3234:O3325)</f>
        <v>2498434.8800000004</v>
      </c>
      <c r="P3326" s="11">
        <f>SUM(P3234:P3325)</f>
        <v>2558938.35</v>
      </c>
      <c r="Q3326" s="11">
        <f>SUM(Q3234:Q3325)</f>
        <v>2639648.73</v>
      </c>
      <c r="R3326" s="11">
        <f>SUM(R3233:R3325)</f>
        <v>2696962.65</v>
      </c>
      <c r="S3326" s="11">
        <f>SUM(S3233:S3325)</f>
        <v>2773820.98</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2024-08-09T05:51:48Z</dcterms:modified>
  <cp:category/>
  <cp:contentStatus/>
</cp:coreProperties>
</file>